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4115" windowHeight="7485" activeTab="1"/>
  </bookViews>
  <sheets>
    <sheet name="Comparativa" sheetId="2" r:id="rId1"/>
    <sheet name="Fixed Ratio Modificado" sheetId="4" r:id="rId2"/>
  </sheets>
  <calcPr calcId="125725"/>
</workbook>
</file>

<file path=xl/calcChain.xml><?xml version="1.0" encoding="utf-8"?>
<calcChain xmlns="http://schemas.openxmlformats.org/spreadsheetml/2006/main">
  <c r="T8" i="4"/>
  <c r="U8" s="1"/>
  <c r="T7"/>
  <c r="U7"/>
  <c r="W6"/>
  <c r="V6"/>
  <c r="S7" s="1"/>
  <c r="U6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E15"/>
  <c r="L14"/>
  <c r="E14"/>
  <c r="L13"/>
  <c r="E13"/>
  <c r="L12"/>
  <c r="E12"/>
  <c r="L11"/>
  <c r="E11"/>
  <c r="L10"/>
  <c r="E10"/>
  <c r="L9"/>
  <c r="E9"/>
  <c r="L8"/>
  <c r="E8"/>
  <c r="L7"/>
  <c r="E7"/>
  <c r="B7"/>
  <c r="N6"/>
  <c r="L6"/>
  <c r="M6" s="1"/>
  <c r="J7" s="1"/>
  <c r="F6"/>
  <c r="F32" s="1"/>
  <c r="U7" i="2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6"/>
  <c r="Q8"/>
  <c r="Q7"/>
  <c r="S7" s="1"/>
  <c r="S6"/>
  <c r="J81"/>
  <c r="N81" s="1"/>
  <c r="L81"/>
  <c r="L82"/>
  <c r="L83"/>
  <c r="L75"/>
  <c r="L76"/>
  <c r="L77"/>
  <c r="L78"/>
  <c r="L79"/>
  <c r="L80"/>
  <c r="J44"/>
  <c r="N44" s="1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J23"/>
  <c r="N23" s="1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J21"/>
  <c r="N21" s="1"/>
  <c r="L21"/>
  <c r="L22"/>
  <c r="Q6"/>
  <c r="N7"/>
  <c r="N8"/>
  <c r="N9"/>
  <c r="N10"/>
  <c r="N11"/>
  <c r="N12"/>
  <c r="N13"/>
  <c r="N14"/>
  <c r="N15"/>
  <c r="N16"/>
  <c r="N17"/>
  <c r="N18"/>
  <c r="N19"/>
  <c r="N20"/>
  <c r="N6"/>
  <c r="F6"/>
  <c r="F32" s="1"/>
  <c r="M7"/>
  <c r="L9"/>
  <c r="L10"/>
  <c r="L11"/>
  <c r="L12"/>
  <c r="L13"/>
  <c r="L14"/>
  <c r="L15"/>
  <c r="L16"/>
  <c r="L17"/>
  <c r="L18"/>
  <c r="L19"/>
  <c r="L20"/>
  <c r="J8"/>
  <c r="M8" s="1"/>
  <c r="J9" s="1"/>
  <c r="M9" s="1"/>
  <c r="J10" s="1"/>
  <c r="M10" s="1"/>
  <c r="J11" s="1"/>
  <c r="M11" s="1"/>
  <c r="J12" s="1"/>
  <c r="M12" s="1"/>
  <c r="J13" s="1"/>
  <c r="M13" s="1"/>
  <c r="J14" s="1"/>
  <c r="M14" s="1"/>
  <c r="J15" s="1"/>
  <c r="M15" s="1"/>
  <c r="J16" s="1"/>
  <c r="M16" s="1"/>
  <c r="J17" s="1"/>
  <c r="M17" s="1"/>
  <c r="J18" s="1"/>
  <c r="M18" s="1"/>
  <c r="J19" s="1"/>
  <c r="M19" s="1"/>
  <c r="J20" s="1"/>
  <c r="M20" s="1"/>
  <c r="L7"/>
  <c r="L8"/>
  <c r="L6"/>
  <c r="M6" s="1"/>
  <c r="J7" s="1"/>
  <c r="E31"/>
  <c r="E32"/>
  <c r="E33"/>
  <c r="E34"/>
  <c r="F8"/>
  <c r="F12"/>
  <c r="F16"/>
  <c r="F20"/>
  <c r="F21"/>
  <c r="F23"/>
  <c r="F24"/>
  <c r="F25"/>
  <c r="F27"/>
  <c r="F28"/>
  <c r="F29"/>
  <c r="F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7"/>
  <c r="B7"/>
  <c r="C7" s="1"/>
  <c r="G6"/>
  <c r="V7" i="4" l="1"/>
  <c r="S8" s="1"/>
  <c r="W7"/>
  <c r="C7"/>
  <c r="B8" s="1"/>
  <c r="C8" s="1"/>
  <c r="B9" s="1"/>
  <c r="C9" s="1"/>
  <c r="B10" s="1"/>
  <c r="C10" s="1"/>
  <c r="B11" s="1"/>
  <c r="C11" s="1"/>
  <c r="B12" s="1"/>
  <c r="C12" s="1"/>
  <c r="B13" s="1"/>
  <c r="C13" s="1"/>
  <c r="B14" s="1"/>
  <c r="C14" s="1"/>
  <c r="B15" s="1"/>
  <c r="C15" s="1"/>
  <c r="B16" s="1"/>
  <c r="C16" s="1"/>
  <c r="B17" s="1"/>
  <c r="C17" s="1"/>
  <c r="B18" s="1"/>
  <c r="C18" s="1"/>
  <c r="B19" s="1"/>
  <c r="C19" s="1"/>
  <c r="B20" s="1"/>
  <c r="C20" s="1"/>
  <c r="B21" s="1"/>
  <c r="C21" s="1"/>
  <c r="B22" s="1"/>
  <c r="C22" s="1"/>
  <c r="B23" s="1"/>
  <c r="C23" s="1"/>
  <c r="B24" s="1"/>
  <c r="C24" s="1"/>
  <c r="B25" s="1"/>
  <c r="C25" s="1"/>
  <c r="B26" s="1"/>
  <c r="C26" s="1"/>
  <c r="B27" s="1"/>
  <c r="C27" s="1"/>
  <c r="B28" s="1"/>
  <c r="C28" s="1"/>
  <c r="B29" s="1"/>
  <c r="C29" s="1"/>
  <c r="B30" s="1"/>
  <c r="C30" s="1"/>
  <c r="B31" s="1"/>
  <c r="C31" s="1"/>
  <c r="B32" s="1"/>
  <c r="C32" s="1"/>
  <c r="B33" s="1"/>
  <c r="C33" s="1"/>
  <c r="B34" s="1"/>
  <c r="C34" s="1"/>
  <c r="N7"/>
  <c r="M7"/>
  <c r="J8" s="1"/>
  <c r="F7"/>
  <c r="F11"/>
  <c r="F15"/>
  <c r="F19"/>
  <c r="F23"/>
  <c r="F27"/>
  <c r="F31"/>
  <c r="F10"/>
  <c r="F14"/>
  <c r="F18"/>
  <c r="F22"/>
  <c r="F26"/>
  <c r="F30"/>
  <c r="F34"/>
  <c r="F9"/>
  <c r="G9" s="1"/>
  <c r="F13"/>
  <c r="F17"/>
  <c r="F21"/>
  <c r="F25"/>
  <c r="F29"/>
  <c r="F33"/>
  <c r="G6"/>
  <c r="F8"/>
  <c r="G8" s="1"/>
  <c r="F12"/>
  <c r="F16"/>
  <c r="G16" s="1"/>
  <c r="F20"/>
  <c r="G20" s="1"/>
  <c r="F24"/>
  <c r="F28"/>
  <c r="Q9" i="2"/>
  <c r="S8"/>
  <c r="M81"/>
  <c r="J82" s="1"/>
  <c r="M44"/>
  <c r="J45" s="1"/>
  <c r="M23"/>
  <c r="J24" s="1"/>
  <c r="M21"/>
  <c r="J22" s="1"/>
  <c r="F17"/>
  <c r="F13"/>
  <c r="F9"/>
  <c r="F33"/>
  <c r="F31"/>
  <c r="F30"/>
  <c r="F26"/>
  <c r="F22"/>
  <c r="F18"/>
  <c r="F14"/>
  <c r="F10"/>
  <c r="F19"/>
  <c r="F15"/>
  <c r="F11"/>
  <c r="F34"/>
  <c r="B8"/>
  <c r="C8" s="1"/>
  <c r="G8" s="1"/>
  <c r="G7"/>
  <c r="V8" i="4" l="1"/>
  <c r="S9" s="1"/>
  <c r="T9" s="1"/>
  <c r="U9" s="1"/>
  <c r="W8"/>
  <c r="G17"/>
  <c r="G14"/>
  <c r="G23"/>
  <c r="G7"/>
  <c r="G30"/>
  <c r="G21"/>
  <c r="G34"/>
  <c r="G18"/>
  <c r="G27"/>
  <c r="G11"/>
  <c r="G33"/>
  <c r="G24"/>
  <c r="G25"/>
  <c r="G22"/>
  <c r="G31"/>
  <c r="G15"/>
  <c r="G28"/>
  <c r="G12"/>
  <c r="G29"/>
  <c r="G13"/>
  <c r="G26"/>
  <c r="G10"/>
  <c r="G19"/>
  <c r="G32"/>
  <c r="M8"/>
  <c r="J9" s="1"/>
  <c r="N8"/>
  <c r="Q10" i="2"/>
  <c r="S9"/>
  <c r="N82"/>
  <c r="M82"/>
  <c r="J83" s="1"/>
  <c r="N45"/>
  <c r="M45"/>
  <c r="J46" s="1"/>
  <c r="N24"/>
  <c r="M24"/>
  <c r="J25" s="1"/>
  <c r="N22"/>
  <c r="M22"/>
  <c r="B9"/>
  <c r="C9" s="1"/>
  <c r="G9" s="1"/>
  <c r="V9" i="4" l="1"/>
  <c r="S10" s="1"/>
  <c r="T10" s="1"/>
  <c r="U10" s="1"/>
  <c r="W9"/>
  <c r="M9"/>
  <c r="J10" s="1"/>
  <c r="N9"/>
  <c r="Q11" i="2"/>
  <c r="S10"/>
  <c r="N83"/>
  <c r="M83"/>
  <c r="N46"/>
  <c r="M46"/>
  <c r="J47" s="1"/>
  <c r="N25"/>
  <c r="M25"/>
  <c r="J26" s="1"/>
  <c r="B10"/>
  <c r="C10" s="1"/>
  <c r="G10" s="1"/>
  <c r="V10" i="4" l="1"/>
  <c r="S11" s="1"/>
  <c r="T11" s="1"/>
  <c r="U11" s="1"/>
  <c r="W10"/>
  <c r="M10"/>
  <c r="J11" s="1"/>
  <c r="N10"/>
  <c r="Q12" i="2"/>
  <c r="S11"/>
  <c r="N47"/>
  <c r="M47"/>
  <c r="J48" s="1"/>
  <c r="N26"/>
  <c r="M26"/>
  <c r="J27" s="1"/>
  <c r="B11"/>
  <c r="C11" s="1"/>
  <c r="G11" s="1"/>
  <c r="V11" i="4" l="1"/>
  <c r="S12" s="1"/>
  <c r="T12" s="1"/>
  <c r="U12" s="1"/>
  <c r="W11"/>
  <c r="N11"/>
  <c r="M11"/>
  <c r="J12" s="1"/>
  <c r="Q13" i="2"/>
  <c r="S12"/>
  <c r="N48"/>
  <c r="M48"/>
  <c r="J49" s="1"/>
  <c r="N27"/>
  <c r="M27"/>
  <c r="J28" s="1"/>
  <c r="B12"/>
  <c r="C12" s="1"/>
  <c r="G12" s="1"/>
  <c r="V12" i="4" l="1"/>
  <c r="S13" s="1"/>
  <c r="T13" s="1"/>
  <c r="U13" s="1"/>
  <c r="W12"/>
  <c r="M12"/>
  <c r="J13" s="1"/>
  <c r="N12"/>
  <c r="Q14" i="2"/>
  <c r="S13"/>
  <c r="N49"/>
  <c r="M49"/>
  <c r="J50" s="1"/>
  <c r="N28"/>
  <c r="M28"/>
  <c r="J29" s="1"/>
  <c r="B13"/>
  <c r="C13" s="1"/>
  <c r="G13" s="1"/>
  <c r="V13" i="4" l="1"/>
  <c r="S14" s="1"/>
  <c r="T14" s="1"/>
  <c r="U14" s="1"/>
  <c r="W13"/>
  <c r="M13"/>
  <c r="J14" s="1"/>
  <c r="N13"/>
  <c r="Q15" i="2"/>
  <c r="S14"/>
  <c r="N50"/>
  <c r="M50"/>
  <c r="J51" s="1"/>
  <c r="N29"/>
  <c r="M29"/>
  <c r="J30" s="1"/>
  <c r="B14"/>
  <c r="C14" s="1"/>
  <c r="G14" s="1"/>
  <c r="V14" i="4" l="1"/>
  <c r="S15" s="1"/>
  <c r="T15" s="1"/>
  <c r="U15" s="1"/>
  <c r="W14"/>
  <c r="M14"/>
  <c r="J15" s="1"/>
  <c r="N14"/>
  <c r="Q16" i="2"/>
  <c r="S15"/>
  <c r="N51"/>
  <c r="M51"/>
  <c r="J52" s="1"/>
  <c r="N30"/>
  <c r="M30"/>
  <c r="J31" s="1"/>
  <c r="B15"/>
  <c r="C15" s="1"/>
  <c r="G15" s="1"/>
  <c r="V15" i="4" l="1"/>
  <c r="S16" s="1"/>
  <c r="T16" s="1"/>
  <c r="U16" s="1"/>
  <c r="W15"/>
  <c r="N15"/>
  <c r="M15"/>
  <c r="J16" s="1"/>
  <c r="Q17" i="2"/>
  <c r="S16"/>
  <c r="N52"/>
  <c r="M52"/>
  <c r="J53" s="1"/>
  <c r="N31"/>
  <c r="M31"/>
  <c r="J32" s="1"/>
  <c r="B16"/>
  <c r="C16" s="1"/>
  <c r="G16" s="1"/>
  <c r="V16" i="4" l="1"/>
  <c r="S17" s="1"/>
  <c r="T17" s="1"/>
  <c r="U17" s="1"/>
  <c r="W16"/>
  <c r="M16"/>
  <c r="J17" s="1"/>
  <c r="N16"/>
  <c r="Q18" i="2"/>
  <c r="S17"/>
  <c r="N53"/>
  <c r="M53"/>
  <c r="J54" s="1"/>
  <c r="N32"/>
  <c r="M32"/>
  <c r="J33" s="1"/>
  <c r="B17"/>
  <c r="C17" s="1"/>
  <c r="G17" s="1"/>
  <c r="V17" i="4" l="1"/>
  <c r="S18" s="1"/>
  <c r="T18" s="1"/>
  <c r="U18" s="1"/>
  <c r="W17"/>
  <c r="M17"/>
  <c r="J18" s="1"/>
  <c r="N17"/>
  <c r="Q19" i="2"/>
  <c r="S18"/>
  <c r="N54"/>
  <c r="M54"/>
  <c r="J55" s="1"/>
  <c r="N33"/>
  <c r="M33"/>
  <c r="J34" s="1"/>
  <c r="B18"/>
  <c r="C18" s="1"/>
  <c r="G18" s="1"/>
  <c r="V18" i="4" l="1"/>
  <c r="S19" s="1"/>
  <c r="T19" s="1"/>
  <c r="U19" s="1"/>
  <c r="W18"/>
  <c r="M18"/>
  <c r="J19" s="1"/>
  <c r="N18"/>
  <c r="Q20" i="2"/>
  <c r="S19"/>
  <c r="N55"/>
  <c r="M55"/>
  <c r="J56" s="1"/>
  <c r="N34"/>
  <c r="M34"/>
  <c r="J35" s="1"/>
  <c r="B19"/>
  <c r="C19" s="1"/>
  <c r="G19" s="1"/>
  <c r="V19" i="4" l="1"/>
  <c r="S20" s="1"/>
  <c r="T20" s="1"/>
  <c r="U20" s="1"/>
  <c r="W19"/>
  <c r="N19"/>
  <c r="M19"/>
  <c r="J20" s="1"/>
  <c r="Q21" i="2"/>
  <c r="S20"/>
  <c r="N56"/>
  <c r="M56"/>
  <c r="J57" s="1"/>
  <c r="N35"/>
  <c r="M35"/>
  <c r="J36" s="1"/>
  <c r="B20"/>
  <c r="C20" s="1"/>
  <c r="G20" s="1"/>
  <c r="V20" i="4" l="1"/>
  <c r="S21" s="1"/>
  <c r="T21" s="1"/>
  <c r="U21" s="1"/>
  <c r="W20"/>
  <c r="M20"/>
  <c r="J21" s="1"/>
  <c r="N20"/>
  <c r="Q22" i="2"/>
  <c r="S21"/>
  <c r="N57"/>
  <c r="M57"/>
  <c r="J58" s="1"/>
  <c r="N36"/>
  <c r="M36"/>
  <c r="J37" s="1"/>
  <c r="B21"/>
  <c r="C21" s="1"/>
  <c r="G21" s="1"/>
  <c r="V21" i="4" l="1"/>
  <c r="S22" s="1"/>
  <c r="T22" s="1"/>
  <c r="U22" s="1"/>
  <c r="W21"/>
  <c r="M21"/>
  <c r="J22" s="1"/>
  <c r="N21"/>
  <c r="Q23" i="2"/>
  <c r="S22"/>
  <c r="N58"/>
  <c r="M58"/>
  <c r="J59" s="1"/>
  <c r="N37"/>
  <c r="M37"/>
  <c r="J38" s="1"/>
  <c r="B22"/>
  <c r="C22" s="1"/>
  <c r="G22" s="1"/>
  <c r="V22" i="4" l="1"/>
  <c r="S23" s="1"/>
  <c r="T23" s="1"/>
  <c r="U23" s="1"/>
  <c r="W22"/>
  <c r="M22"/>
  <c r="J23" s="1"/>
  <c r="N22"/>
  <c r="Q24" i="2"/>
  <c r="S23"/>
  <c r="N59"/>
  <c r="M59"/>
  <c r="J60" s="1"/>
  <c r="N38"/>
  <c r="M38"/>
  <c r="J39" s="1"/>
  <c r="B23"/>
  <c r="C23" s="1"/>
  <c r="G23" s="1"/>
  <c r="V23" i="4" l="1"/>
  <c r="S24" s="1"/>
  <c r="T24" s="1"/>
  <c r="U24" s="1"/>
  <c r="W23"/>
  <c r="N23"/>
  <c r="M23"/>
  <c r="J24" s="1"/>
  <c r="Q25" i="2"/>
  <c r="S24"/>
  <c r="N60"/>
  <c r="M60"/>
  <c r="J61" s="1"/>
  <c r="N39"/>
  <c r="M39"/>
  <c r="J40" s="1"/>
  <c r="B24"/>
  <c r="C24" s="1"/>
  <c r="G24" s="1"/>
  <c r="V24" i="4" l="1"/>
  <c r="S25" s="1"/>
  <c r="T25" s="1"/>
  <c r="U25" s="1"/>
  <c r="W24"/>
  <c r="M24"/>
  <c r="J25" s="1"/>
  <c r="N24"/>
  <c r="Q26" i="2"/>
  <c r="S25"/>
  <c r="N61"/>
  <c r="M61"/>
  <c r="J62" s="1"/>
  <c r="N40"/>
  <c r="M40"/>
  <c r="J41" s="1"/>
  <c r="B25"/>
  <c r="C25" s="1"/>
  <c r="G25" s="1"/>
  <c r="V25" i="4" l="1"/>
  <c r="S26" s="1"/>
  <c r="T26" s="1"/>
  <c r="U26" s="1"/>
  <c r="W25"/>
  <c r="M25"/>
  <c r="J26" s="1"/>
  <c r="N25"/>
  <c r="Q27" i="2"/>
  <c r="S26"/>
  <c r="N62"/>
  <c r="M62"/>
  <c r="J63" s="1"/>
  <c r="N41"/>
  <c r="M41"/>
  <c r="J42" s="1"/>
  <c r="B26"/>
  <c r="C26" s="1"/>
  <c r="G26" s="1"/>
  <c r="V26" i="4" l="1"/>
  <c r="S27" s="1"/>
  <c r="W26"/>
  <c r="M26"/>
  <c r="J27" s="1"/>
  <c r="N26"/>
  <c r="Q28" i="2"/>
  <c r="S27"/>
  <c r="N63"/>
  <c r="M63"/>
  <c r="J64" s="1"/>
  <c r="N42"/>
  <c r="M42"/>
  <c r="J43" s="1"/>
  <c r="B27"/>
  <c r="C27" s="1"/>
  <c r="G27" s="1"/>
  <c r="U27" i="4" l="1"/>
  <c r="V27" s="1"/>
  <c r="S28" s="1"/>
  <c r="T27"/>
  <c r="W27"/>
  <c r="N27"/>
  <c r="M27"/>
  <c r="J28" s="1"/>
  <c r="Q29" i="2"/>
  <c r="S28"/>
  <c r="N64"/>
  <c r="M64"/>
  <c r="J65" s="1"/>
  <c r="N43"/>
  <c r="M43"/>
  <c r="B28"/>
  <c r="C28" s="1"/>
  <c r="G28" s="1"/>
  <c r="U28" i="4" l="1"/>
  <c r="V28" s="1"/>
  <c r="S29" s="1"/>
  <c r="T28"/>
  <c r="W28"/>
  <c r="M28"/>
  <c r="J29" s="1"/>
  <c r="N28"/>
  <c r="Q30" i="2"/>
  <c r="S29"/>
  <c r="N65"/>
  <c r="M65"/>
  <c r="J66" s="1"/>
  <c r="B29"/>
  <c r="C29" s="1"/>
  <c r="G29" s="1"/>
  <c r="U29" i="4" l="1"/>
  <c r="V29" s="1"/>
  <c r="S30" s="1"/>
  <c r="T29"/>
  <c r="W29"/>
  <c r="M29"/>
  <c r="J30" s="1"/>
  <c r="N29"/>
  <c r="Q31" i="2"/>
  <c r="S30"/>
  <c r="N66"/>
  <c r="M66"/>
  <c r="J67" s="1"/>
  <c r="B30"/>
  <c r="C30" s="1"/>
  <c r="G30" s="1"/>
  <c r="T30" i="4" l="1"/>
  <c r="U30" s="1"/>
  <c r="V30" s="1"/>
  <c r="S31" s="1"/>
  <c r="W30"/>
  <c r="M30"/>
  <c r="J31" s="1"/>
  <c r="N30"/>
  <c r="Q32" i="2"/>
  <c r="S31"/>
  <c r="N67"/>
  <c r="M67"/>
  <c r="J68" s="1"/>
  <c r="B31"/>
  <c r="C31" s="1"/>
  <c r="B32" s="1"/>
  <c r="C32" s="1"/>
  <c r="U31" i="4" l="1"/>
  <c r="V31" s="1"/>
  <c r="S32" s="1"/>
  <c r="T32" s="1"/>
  <c r="U32" s="1"/>
  <c r="T31"/>
  <c r="W31"/>
  <c r="N31"/>
  <c r="M31"/>
  <c r="J32" s="1"/>
  <c r="Q33" i="2"/>
  <c r="S32"/>
  <c r="N68"/>
  <c r="M68"/>
  <c r="J69" s="1"/>
  <c r="G31"/>
  <c r="B33"/>
  <c r="C33" s="1"/>
  <c r="G32"/>
  <c r="V32" i="4" l="1"/>
  <c r="S33" s="1"/>
  <c r="T33" s="1"/>
  <c r="U33" s="1"/>
  <c r="W32"/>
  <c r="M32"/>
  <c r="J33" s="1"/>
  <c r="N32"/>
  <c r="Q34" i="2"/>
  <c r="S33"/>
  <c r="N69"/>
  <c r="M69"/>
  <c r="J70" s="1"/>
  <c r="B34"/>
  <c r="C34" s="1"/>
  <c r="G34" s="1"/>
  <c r="G33"/>
  <c r="V33" i="4" l="1"/>
  <c r="S34" s="1"/>
  <c r="T34" s="1"/>
  <c r="U34" s="1"/>
  <c r="W33"/>
  <c r="M33"/>
  <c r="J34" s="1"/>
  <c r="N33"/>
  <c r="Q35" i="2"/>
  <c r="S34"/>
  <c r="N70"/>
  <c r="M70"/>
  <c r="J71" s="1"/>
  <c r="V34" i="4" l="1"/>
  <c r="S35" s="1"/>
  <c r="T35" s="1"/>
  <c r="U35" s="1"/>
  <c r="W34"/>
  <c r="M34"/>
  <c r="J35" s="1"/>
  <c r="N34"/>
  <c r="Q36" i="2"/>
  <c r="S35"/>
  <c r="N71"/>
  <c r="M71"/>
  <c r="J72" s="1"/>
  <c r="V35" i="4" l="1"/>
  <c r="S36" s="1"/>
  <c r="T36" s="1"/>
  <c r="U36" s="1"/>
  <c r="W35"/>
  <c r="M35"/>
  <c r="J36" s="1"/>
  <c r="N35"/>
  <c r="Q37" i="2"/>
  <c r="S36"/>
  <c r="N72"/>
  <c r="M72"/>
  <c r="J73" s="1"/>
  <c r="V36" i="4" l="1"/>
  <c r="S37" s="1"/>
  <c r="T37" s="1"/>
  <c r="U37" s="1"/>
  <c r="W36"/>
  <c r="M36"/>
  <c r="J37" s="1"/>
  <c r="N36"/>
  <c r="Q38" i="2"/>
  <c r="S37"/>
  <c r="N73"/>
  <c r="M73"/>
  <c r="J74" s="1"/>
  <c r="V37" i="4" l="1"/>
  <c r="S38" s="1"/>
  <c r="T38" s="1"/>
  <c r="U38" s="1"/>
  <c r="W37"/>
  <c r="M37"/>
  <c r="J38" s="1"/>
  <c r="N37"/>
  <c r="Q39" i="2"/>
  <c r="S38"/>
  <c r="N74"/>
  <c r="M74"/>
  <c r="J75" s="1"/>
  <c r="V38" i="4" l="1"/>
  <c r="S39" s="1"/>
  <c r="T39" s="1"/>
  <c r="U39" s="1"/>
  <c r="W38"/>
  <c r="M38"/>
  <c r="J39" s="1"/>
  <c r="N38"/>
  <c r="Q40" i="2"/>
  <c r="S39"/>
  <c r="N75"/>
  <c r="M75"/>
  <c r="J76" s="1"/>
  <c r="V39" i="4" l="1"/>
  <c r="S40" s="1"/>
  <c r="T40" s="1"/>
  <c r="U40" s="1"/>
  <c r="W39"/>
  <c r="M39"/>
  <c r="J40" s="1"/>
  <c r="N39"/>
  <c r="Q41" i="2"/>
  <c r="S40"/>
  <c r="M76"/>
  <c r="J77" s="1"/>
  <c r="N76"/>
  <c r="V40" i="4" l="1"/>
  <c r="S41" s="1"/>
  <c r="T41" s="1"/>
  <c r="U41" s="1"/>
  <c r="W40"/>
  <c r="M40"/>
  <c r="J41" s="1"/>
  <c r="N40"/>
  <c r="Q42" i="2"/>
  <c r="S41"/>
  <c r="M77"/>
  <c r="J78" s="1"/>
  <c r="N77"/>
  <c r="V41" i="4" l="1"/>
  <c r="S42" s="1"/>
  <c r="T42" s="1"/>
  <c r="U42" s="1"/>
  <c r="W41"/>
  <c r="M41"/>
  <c r="J42" s="1"/>
  <c r="N41"/>
  <c r="Q43" i="2"/>
  <c r="S42"/>
  <c r="M78"/>
  <c r="J79" s="1"/>
  <c r="N78"/>
  <c r="V42" i="4" l="1"/>
  <c r="S43" s="1"/>
  <c r="T43" s="1"/>
  <c r="U43" s="1"/>
  <c r="W42"/>
  <c r="M42"/>
  <c r="J43" s="1"/>
  <c r="N42"/>
  <c r="Q44" i="2"/>
  <c r="S43"/>
  <c r="M79"/>
  <c r="J80" s="1"/>
  <c r="N79"/>
  <c r="V43" i="4" l="1"/>
  <c r="S44" s="1"/>
  <c r="T44" s="1"/>
  <c r="U44" s="1"/>
  <c r="W43"/>
  <c r="M43"/>
  <c r="J44" s="1"/>
  <c r="N43"/>
  <c r="Q45" i="2"/>
  <c r="S44"/>
  <c r="M80"/>
  <c r="N80"/>
  <c r="V44" i="4" l="1"/>
  <c r="S45" s="1"/>
  <c r="T45" s="1"/>
  <c r="U45" s="1"/>
  <c r="W44"/>
  <c r="M44"/>
  <c r="J45" s="1"/>
  <c r="N44"/>
  <c r="Q46" i="2"/>
  <c r="S45"/>
  <c r="V45" i="4" l="1"/>
  <c r="S46" s="1"/>
  <c r="T46" s="1"/>
  <c r="U46" s="1"/>
  <c r="W45"/>
  <c r="M45"/>
  <c r="J46" s="1"/>
  <c r="N45"/>
  <c r="Q47" i="2"/>
  <c r="S46"/>
  <c r="V46" i="4" l="1"/>
  <c r="S47" s="1"/>
  <c r="T47" s="1"/>
  <c r="U47" s="1"/>
  <c r="W46"/>
  <c r="M46"/>
  <c r="J47" s="1"/>
  <c r="N46"/>
  <c r="Q48" i="2"/>
  <c r="S47"/>
  <c r="V47" i="4" l="1"/>
  <c r="S48" s="1"/>
  <c r="T48" s="1"/>
  <c r="U48" s="1"/>
  <c r="W47"/>
  <c r="M47"/>
  <c r="J48" s="1"/>
  <c r="N47"/>
  <c r="Q49" i="2"/>
  <c r="S48"/>
  <c r="V48" i="4" l="1"/>
  <c r="S49" s="1"/>
  <c r="W48"/>
  <c r="M48"/>
  <c r="J49" s="1"/>
  <c r="N48"/>
  <c r="Q50" i="2"/>
  <c r="S49"/>
  <c r="U49" i="4" l="1"/>
  <c r="V49" s="1"/>
  <c r="S50" s="1"/>
  <c r="T49"/>
  <c r="W49"/>
  <c r="M49"/>
  <c r="J50" s="1"/>
  <c r="N49"/>
  <c r="Q51" i="2"/>
  <c r="S50"/>
  <c r="U50" i="4" l="1"/>
  <c r="V50" s="1"/>
  <c r="S51" s="1"/>
  <c r="T50"/>
  <c r="W50"/>
  <c r="M50"/>
  <c r="J51" s="1"/>
  <c r="N50"/>
  <c r="Q52" i="2"/>
  <c r="S51"/>
  <c r="U51" i="4" l="1"/>
  <c r="V51" s="1"/>
  <c r="S52" s="1"/>
  <c r="T51"/>
  <c r="W51"/>
  <c r="M51"/>
  <c r="J52" s="1"/>
  <c r="N51"/>
  <c r="Q53" i="2"/>
  <c r="S52"/>
  <c r="U52" i="4" l="1"/>
  <c r="V52" s="1"/>
  <c r="S53" s="1"/>
  <c r="T52"/>
  <c r="W52"/>
  <c r="M52"/>
  <c r="J53" s="1"/>
  <c r="N52"/>
  <c r="Q54" i="2"/>
  <c r="S53"/>
  <c r="U53" i="4" l="1"/>
  <c r="V53" s="1"/>
  <c r="S54" s="1"/>
  <c r="T53"/>
  <c r="W53"/>
  <c r="M53"/>
  <c r="J54" s="1"/>
  <c r="N53"/>
  <c r="Q55" i="2"/>
  <c r="S54"/>
  <c r="U54" i="4" l="1"/>
  <c r="V54" s="1"/>
  <c r="S55" s="1"/>
  <c r="T54"/>
  <c r="W54"/>
  <c r="M54"/>
  <c r="J55" s="1"/>
  <c r="N54"/>
  <c r="Q56" i="2"/>
  <c r="S55"/>
  <c r="U55" i="4" l="1"/>
  <c r="V55" s="1"/>
  <c r="S56" s="1"/>
  <c r="T55"/>
  <c r="W55"/>
  <c r="M55"/>
  <c r="J56" s="1"/>
  <c r="N55"/>
  <c r="Q57" i="2"/>
  <c r="S56"/>
  <c r="T56" i="4" l="1"/>
  <c r="U56" s="1"/>
  <c r="V56" s="1"/>
  <c r="S57" s="1"/>
  <c r="W56"/>
  <c r="M56"/>
  <c r="J57" s="1"/>
  <c r="N56"/>
  <c r="Q58" i="2"/>
  <c r="S57"/>
  <c r="U57" i="4" l="1"/>
  <c r="V57" s="1"/>
  <c r="S58" s="1"/>
  <c r="T57"/>
  <c r="W57"/>
  <c r="M57"/>
  <c r="J58" s="1"/>
  <c r="N57"/>
  <c r="Q59" i="2"/>
  <c r="S58"/>
  <c r="U58" i="4" l="1"/>
  <c r="V58" s="1"/>
  <c r="S59" s="1"/>
  <c r="T58"/>
  <c r="W58"/>
  <c r="M58"/>
  <c r="J59" s="1"/>
  <c r="N58"/>
  <c r="Q60" i="2"/>
  <c r="S59"/>
  <c r="U59" i="4" l="1"/>
  <c r="V59" s="1"/>
  <c r="S60" s="1"/>
  <c r="T59"/>
  <c r="W59"/>
  <c r="M59"/>
  <c r="J60" s="1"/>
  <c r="N59"/>
  <c r="Q61" i="2"/>
  <c r="S60"/>
  <c r="T60" i="4" l="1"/>
  <c r="U60" s="1"/>
  <c r="V60" s="1"/>
  <c r="S61" s="1"/>
  <c r="W60"/>
  <c r="M60"/>
  <c r="J61" s="1"/>
  <c r="N60"/>
  <c r="Q62" i="2"/>
  <c r="S61"/>
  <c r="U61" i="4" l="1"/>
  <c r="V61" s="1"/>
  <c r="S62" s="1"/>
  <c r="T61"/>
  <c r="W61"/>
  <c r="M61"/>
  <c r="J62" s="1"/>
  <c r="N61"/>
  <c r="Q63" i="2"/>
  <c r="S62"/>
  <c r="U62" i="4" l="1"/>
  <c r="V62" s="1"/>
  <c r="S63" s="1"/>
  <c r="T62"/>
  <c r="W62"/>
  <c r="M62"/>
  <c r="J63" s="1"/>
  <c r="N62"/>
  <c r="Q64" i="2"/>
  <c r="S63"/>
  <c r="U63" i="4" l="1"/>
  <c r="V63" s="1"/>
  <c r="S64" s="1"/>
  <c r="T63"/>
  <c r="W63"/>
  <c r="M63"/>
  <c r="J64" s="1"/>
  <c r="N63"/>
  <c r="Q65" i="2"/>
  <c r="S64"/>
  <c r="U64" i="4" l="1"/>
  <c r="V64" s="1"/>
  <c r="S65" s="1"/>
  <c r="T64"/>
  <c r="W64"/>
  <c r="M64"/>
  <c r="J65" s="1"/>
  <c r="N64"/>
  <c r="Q66" i="2"/>
  <c r="S65"/>
  <c r="T65" i="4" l="1"/>
  <c r="U65" s="1"/>
  <c r="V65" s="1"/>
  <c r="S66" s="1"/>
  <c r="W65"/>
  <c r="M65"/>
  <c r="J66" s="1"/>
  <c r="N65"/>
  <c r="Q67" i="2"/>
  <c r="S66"/>
  <c r="U66" i="4" l="1"/>
  <c r="V66" s="1"/>
  <c r="S67" s="1"/>
  <c r="T66"/>
  <c r="W66"/>
  <c r="M66"/>
  <c r="J67" s="1"/>
  <c r="N66"/>
  <c r="Q68" i="2"/>
  <c r="S67"/>
  <c r="T67" i="4" l="1"/>
  <c r="U67" s="1"/>
  <c r="V67" s="1"/>
  <c r="S68" s="1"/>
  <c r="W67"/>
  <c r="M67"/>
  <c r="J68" s="1"/>
  <c r="N67"/>
  <c r="Q69" i="2"/>
  <c r="S68"/>
  <c r="U68" i="4" l="1"/>
  <c r="V68" s="1"/>
  <c r="S69" s="1"/>
  <c r="T68"/>
  <c r="W68"/>
  <c r="M68"/>
  <c r="J69" s="1"/>
  <c r="N68"/>
  <c r="Q70" i="2"/>
  <c r="S69"/>
  <c r="T69" i="4" l="1"/>
  <c r="U69" s="1"/>
  <c r="V69" s="1"/>
  <c r="S70" s="1"/>
  <c r="W69"/>
  <c r="M69"/>
  <c r="J70" s="1"/>
  <c r="N69"/>
  <c r="Q71" i="2"/>
  <c r="S70"/>
  <c r="U70" i="4" l="1"/>
  <c r="V70" s="1"/>
  <c r="S71" s="1"/>
  <c r="T70"/>
  <c r="W70"/>
  <c r="M70"/>
  <c r="J71" s="1"/>
  <c r="N70"/>
  <c r="Q72" i="2"/>
  <c r="S71"/>
  <c r="U71" i="4" l="1"/>
  <c r="V71" s="1"/>
  <c r="S72" s="1"/>
  <c r="T72" s="1"/>
  <c r="T71"/>
  <c r="W71"/>
  <c r="M71"/>
  <c r="J72" s="1"/>
  <c r="N71"/>
  <c r="Q73" i="2"/>
  <c r="S72"/>
  <c r="U72" i="4" l="1"/>
  <c r="V72" s="1"/>
  <c r="S73" s="1"/>
  <c r="T73" s="1"/>
  <c r="W72"/>
  <c r="M72"/>
  <c r="J73" s="1"/>
  <c r="N72"/>
  <c r="Q74" i="2"/>
  <c r="S73"/>
  <c r="U73" i="4" l="1"/>
  <c r="V73" s="1"/>
  <c r="S74" s="1"/>
  <c r="T74" s="1"/>
  <c r="W73"/>
  <c r="M73"/>
  <c r="J74" s="1"/>
  <c r="N73"/>
  <c r="Q75" i="2"/>
  <c r="S74"/>
  <c r="U74" i="4" l="1"/>
  <c r="V74" s="1"/>
  <c r="S75" s="1"/>
  <c r="T75" s="1"/>
  <c r="W74"/>
  <c r="M74"/>
  <c r="J75" s="1"/>
  <c r="N74"/>
  <c r="Q76" i="2"/>
  <c r="S75"/>
  <c r="U75" i="4" l="1"/>
  <c r="V75" s="1"/>
  <c r="S76" s="1"/>
  <c r="T76" s="1"/>
  <c r="W75"/>
  <c r="M75"/>
  <c r="J76" s="1"/>
  <c r="N75"/>
  <c r="Q77" i="2"/>
  <c r="S76"/>
  <c r="U76" i="4" l="1"/>
  <c r="V76" s="1"/>
  <c r="S77" s="1"/>
  <c r="T77" s="1"/>
  <c r="W76"/>
  <c r="M76"/>
  <c r="J77" s="1"/>
  <c r="N76"/>
  <c r="Q78" i="2"/>
  <c r="S77"/>
  <c r="U77" i="4" l="1"/>
  <c r="V77" s="1"/>
  <c r="S78" s="1"/>
  <c r="T78" s="1"/>
  <c r="W77"/>
  <c r="M77"/>
  <c r="J78" s="1"/>
  <c r="N77"/>
  <c r="Q79" i="2"/>
  <c r="S78"/>
  <c r="U78" i="4" l="1"/>
  <c r="V78" s="1"/>
  <c r="S79" s="1"/>
  <c r="T79" s="1"/>
  <c r="W78"/>
  <c r="M78"/>
  <c r="J79" s="1"/>
  <c r="N78"/>
  <c r="Q80" i="2"/>
  <c r="S79"/>
  <c r="U79" i="4" l="1"/>
  <c r="V79" s="1"/>
  <c r="S80" s="1"/>
  <c r="T80" s="1"/>
  <c r="W79"/>
  <c r="M79"/>
  <c r="J80" s="1"/>
  <c r="N79"/>
  <c r="Q81" i="2"/>
  <c r="S80"/>
  <c r="U80" i="4" l="1"/>
  <c r="V80" s="1"/>
  <c r="S81" s="1"/>
  <c r="T81" s="1"/>
  <c r="W80"/>
  <c r="M80"/>
  <c r="J81" s="1"/>
  <c r="N80"/>
  <c r="Q82" i="2"/>
  <c r="S81"/>
  <c r="U81" i="4" l="1"/>
  <c r="V81" s="1"/>
  <c r="S82" s="1"/>
  <c r="T82" s="1"/>
  <c r="W81"/>
  <c r="M81"/>
  <c r="J82" s="1"/>
  <c r="N81"/>
  <c r="Q83" i="2"/>
  <c r="S82"/>
  <c r="U82" i="4" l="1"/>
  <c r="V82" s="1"/>
  <c r="W82"/>
  <c r="M82"/>
  <c r="N82"/>
  <c r="S83" i="2"/>
</calcChain>
</file>

<file path=xl/sharedStrings.xml><?xml version="1.0" encoding="utf-8"?>
<sst xmlns="http://schemas.openxmlformats.org/spreadsheetml/2006/main" count="48" uniqueCount="20">
  <si>
    <t>PCTDD</t>
  </si>
  <si>
    <t>Entre</t>
  </si>
  <si>
    <t>Y</t>
  </si>
  <si>
    <t>Lotes</t>
  </si>
  <si>
    <t>Delta</t>
  </si>
  <si>
    <t>Max.DD</t>
  </si>
  <si>
    <t>Trades</t>
  </si>
  <si>
    <t>$*contratos</t>
  </si>
  <si>
    <t>Capital</t>
  </si>
  <si>
    <t>Total</t>
  </si>
  <si>
    <t>Profit/lote</t>
  </si>
  <si>
    <t>DD</t>
  </si>
  <si>
    <t>%</t>
  </si>
  <si>
    <t>DD/Capital</t>
  </si>
  <si>
    <t>0-2500</t>
  </si>
  <si>
    <t>2500-7500</t>
  </si>
  <si>
    <t>7501-15000</t>
  </si>
  <si>
    <t>15001-25000</t>
  </si>
  <si>
    <t>DD/Capital1</t>
  </si>
  <si>
    <t>DD/Capital2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</si>
</sst>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9" fontId="0" fillId="0" borderId="0" xfId="0" applyNumberFormat="1"/>
    <xf numFmtId="0" fontId="0" fillId="0" borderId="2" xfId="0" applyBorder="1"/>
    <xf numFmtId="9" fontId="0" fillId="0" borderId="2" xfId="0" applyNumberFormat="1" applyBorder="1"/>
    <xf numFmtId="0" fontId="0" fillId="0" borderId="3" xfId="0" applyBorder="1"/>
    <xf numFmtId="9" fontId="0" fillId="0" borderId="3" xfId="0" applyNumberForma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2" xfId="0" applyNumberFormat="1" applyBorder="1"/>
    <xf numFmtId="2" fontId="0" fillId="0" borderId="3" xfId="0" applyNumberFormat="1" applyBorder="1"/>
    <xf numFmtId="2" fontId="0" fillId="0" borderId="5" xfId="0" applyNumberFormat="1" applyBorder="1"/>
    <xf numFmtId="0" fontId="0" fillId="0" borderId="7" xfId="0" applyBorder="1"/>
    <xf numFmtId="0" fontId="2" fillId="0" borderId="0" xfId="0" applyFont="1" applyBorder="1" applyAlignment="1">
      <alignment vertical="center" textRotation="90"/>
    </xf>
    <xf numFmtId="0" fontId="0" fillId="0" borderId="0" xfId="0" applyBorder="1"/>
    <xf numFmtId="0" fontId="0" fillId="0" borderId="11" xfId="0" applyBorder="1"/>
    <xf numFmtId="0" fontId="2" fillId="2" borderId="8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center" vertical="center" textRotation="90"/>
    </xf>
    <xf numFmtId="0" fontId="2" fillId="2" borderId="10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2" fillId="4" borderId="8" xfId="0" applyFont="1" applyFill="1" applyBorder="1" applyAlignment="1">
      <alignment horizontal="center" vertical="center" textRotation="90"/>
    </xf>
    <xf numFmtId="0" fontId="2" fillId="4" borderId="9" xfId="0" applyFont="1" applyFill="1" applyBorder="1" applyAlignment="1">
      <alignment horizontal="center" vertical="center" textRotation="90"/>
    </xf>
    <xf numFmtId="0" fontId="2" fillId="4" borderId="10" xfId="0" applyFont="1" applyFill="1" applyBorder="1" applyAlignment="1">
      <alignment horizontal="center" vertical="center" textRotation="90"/>
    </xf>
    <xf numFmtId="0" fontId="0" fillId="0" borderId="12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Comparativa!$N$5</c:f>
              <c:strCache>
                <c:ptCount val="1"/>
                <c:pt idx="0">
                  <c:v>DD/Capital</c:v>
                </c:pt>
              </c:strCache>
            </c:strRef>
          </c:tx>
          <c:marker>
            <c:symbol val="none"/>
          </c:marker>
          <c:val>
            <c:numRef>
              <c:f>Comparativa!$N$6:$N$83</c:f>
              <c:numCache>
                <c:formatCode>General</c:formatCode>
                <c:ptCount val="78"/>
                <c:pt idx="0">
                  <c:v>2</c:v>
                </c:pt>
                <c:pt idx="1">
                  <c:v>1.9230769230769231</c:v>
                </c:pt>
                <c:pt idx="2">
                  <c:v>1.7857142857142858</c:v>
                </c:pt>
                <c:pt idx="3">
                  <c:v>1.6666666666666667</c:v>
                </c:pt>
                <c:pt idx="4">
                  <c:v>1.5625</c:v>
                </c:pt>
                <c:pt idx="5">
                  <c:v>1.4705882352941178</c:v>
                </c:pt>
                <c:pt idx="6">
                  <c:v>1.3888888888888888</c:v>
                </c:pt>
                <c:pt idx="7">
                  <c:v>1.3157894736842106</c:v>
                </c:pt>
                <c:pt idx="8">
                  <c:v>1.25</c:v>
                </c:pt>
                <c:pt idx="9">
                  <c:v>1.1904761904761905</c:v>
                </c:pt>
                <c:pt idx="10">
                  <c:v>1.1363636363636365</c:v>
                </c:pt>
                <c:pt idx="11">
                  <c:v>1.0869565217391304</c:v>
                </c:pt>
                <c:pt idx="12">
                  <c:v>1.0416666666666667</c:v>
                </c:pt>
                <c:pt idx="13">
                  <c:v>1</c:v>
                </c:pt>
                <c:pt idx="14">
                  <c:v>0.96153846153846156</c:v>
                </c:pt>
                <c:pt idx="15">
                  <c:v>0.92592592592592593</c:v>
                </c:pt>
                <c:pt idx="16">
                  <c:v>0.8928571428571429</c:v>
                </c:pt>
                <c:pt idx="17">
                  <c:v>0.86206896551724133</c:v>
                </c:pt>
                <c:pt idx="18">
                  <c:v>0.83333333333333337</c:v>
                </c:pt>
                <c:pt idx="19">
                  <c:v>0.80645161290322576</c:v>
                </c:pt>
                <c:pt idx="20">
                  <c:v>0.78125</c:v>
                </c:pt>
                <c:pt idx="21">
                  <c:v>0.75757575757575757</c:v>
                </c:pt>
                <c:pt idx="22">
                  <c:v>0.73529411764705888</c:v>
                </c:pt>
                <c:pt idx="23">
                  <c:v>0.7142857142857143</c:v>
                </c:pt>
                <c:pt idx="24">
                  <c:v>0.69444444444444442</c:v>
                </c:pt>
                <c:pt idx="25">
                  <c:v>0.67567567567567566</c:v>
                </c:pt>
                <c:pt idx="26">
                  <c:v>0.65789473684210531</c:v>
                </c:pt>
                <c:pt idx="27">
                  <c:v>0.63291139240506333</c:v>
                </c:pt>
                <c:pt idx="28">
                  <c:v>0.6097560975609756</c:v>
                </c:pt>
                <c:pt idx="29">
                  <c:v>0.58823529411764708</c:v>
                </c:pt>
                <c:pt idx="30">
                  <c:v>0.56818181818181823</c:v>
                </c:pt>
                <c:pt idx="31">
                  <c:v>0.5494505494505495</c:v>
                </c:pt>
                <c:pt idx="32">
                  <c:v>0.53191489361702127</c:v>
                </c:pt>
                <c:pt idx="33">
                  <c:v>0.51546391752577314</c:v>
                </c:pt>
                <c:pt idx="34">
                  <c:v>0.5</c:v>
                </c:pt>
                <c:pt idx="35">
                  <c:v>0.4854368932038835</c:v>
                </c:pt>
                <c:pt idx="36">
                  <c:v>0.47169811320754718</c:v>
                </c:pt>
                <c:pt idx="37">
                  <c:v>0.45871559633027525</c:v>
                </c:pt>
                <c:pt idx="38">
                  <c:v>0.44642857142857145</c:v>
                </c:pt>
                <c:pt idx="39">
                  <c:v>0.43478260869565216</c:v>
                </c:pt>
                <c:pt idx="40">
                  <c:v>0.42372881355932202</c:v>
                </c:pt>
                <c:pt idx="41">
                  <c:v>0.41322314049586778</c:v>
                </c:pt>
                <c:pt idx="42">
                  <c:v>0.40322580645161288</c:v>
                </c:pt>
                <c:pt idx="43">
                  <c:v>0.39370078740157483</c:v>
                </c:pt>
                <c:pt idx="44">
                  <c:v>0.38461538461538464</c:v>
                </c:pt>
                <c:pt idx="45">
                  <c:v>0.37593984962406013</c:v>
                </c:pt>
                <c:pt idx="46">
                  <c:v>0.36764705882352944</c:v>
                </c:pt>
                <c:pt idx="47">
                  <c:v>0.35971223021582732</c:v>
                </c:pt>
                <c:pt idx="48">
                  <c:v>0.352112676056338</c:v>
                </c:pt>
                <c:pt idx="49">
                  <c:v>0.34482758620689657</c:v>
                </c:pt>
                <c:pt idx="50">
                  <c:v>0.33783783783783783</c:v>
                </c:pt>
                <c:pt idx="51">
                  <c:v>0.33112582781456956</c:v>
                </c:pt>
                <c:pt idx="52">
                  <c:v>0.32258064516129031</c:v>
                </c:pt>
                <c:pt idx="53">
                  <c:v>0.31446540880503143</c:v>
                </c:pt>
                <c:pt idx="54">
                  <c:v>0.30674846625766872</c:v>
                </c:pt>
                <c:pt idx="55">
                  <c:v>0.29940119760479039</c:v>
                </c:pt>
                <c:pt idx="56">
                  <c:v>0.29239766081871343</c:v>
                </c:pt>
                <c:pt idx="57">
                  <c:v>0.2857142857142857</c:v>
                </c:pt>
                <c:pt idx="58">
                  <c:v>0.27932960893854747</c:v>
                </c:pt>
                <c:pt idx="59">
                  <c:v>0.27322404371584702</c:v>
                </c:pt>
                <c:pt idx="60">
                  <c:v>0.26737967914438504</c:v>
                </c:pt>
                <c:pt idx="61">
                  <c:v>0.26178010471204188</c:v>
                </c:pt>
                <c:pt idx="62">
                  <c:v>0.25641025641025639</c:v>
                </c:pt>
                <c:pt idx="63">
                  <c:v>0.25125628140703515</c:v>
                </c:pt>
                <c:pt idx="64">
                  <c:v>0.24630541871921183</c:v>
                </c:pt>
                <c:pt idx="65">
                  <c:v>0.24154589371980675</c:v>
                </c:pt>
                <c:pt idx="66">
                  <c:v>0.23696682464454977</c:v>
                </c:pt>
                <c:pt idx="67">
                  <c:v>0.23255813953488372</c:v>
                </c:pt>
                <c:pt idx="68">
                  <c:v>0.22831050228310501</c:v>
                </c:pt>
                <c:pt idx="69">
                  <c:v>0.22421524663677131</c:v>
                </c:pt>
                <c:pt idx="70">
                  <c:v>0.22026431718061673</c:v>
                </c:pt>
                <c:pt idx="71">
                  <c:v>0.21645021645021645</c:v>
                </c:pt>
                <c:pt idx="72">
                  <c:v>0.21276595744680851</c:v>
                </c:pt>
                <c:pt idx="73">
                  <c:v>0.20920502092050208</c:v>
                </c:pt>
                <c:pt idx="74">
                  <c:v>0.20576131687242799</c:v>
                </c:pt>
                <c:pt idx="75">
                  <c:v>0.20242914979757085</c:v>
                </c:pt>
                <c:pt idx="76">
                  <c:v>0.19920318725099601</c:v>
                </c:pt>
                <c:pt idx="77">
                  <c:v>0.1953125</c:v>
                </c:pt>
              </c:numCache>
            </c:numRef>
          </c:val>
        </c:ser>
        <c:marker val="1"/>
        <c:axId val="53548160"/>
        <c:axId val="53549696"/>
      </c:lineChart>
      <c:catAx>
        <c:axId val="53548160"/>
        <c:scaling>
          <c:orientation val="minMax"/>
        </c:scaling>
        <c:axPos val="b"/>
        <c:tickLblPos val="nextTo"/>
        <c:crossAx val="53549696"/>
        <c:crosses val="autoZero"/>
        <c:auto val="1"/>
        <c:lblAlgn val="ctr"/>
        <c:lblOffset val="100"/>
      </c:catAx>
      <c:valAx>
        <c:axId val="53549696"/>
        <c:scaling>
          <c:orientation val="minMax"/>
        </c:scaling>
        <c:axPos val="l"/>
        <c:majorGridlines/>
        <c:numFmt formatCode="General" sourceLinked="1"/>
        <c:tickLblPos val="nextTo"/>
        <c:crossAx val="535481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Comparativa!$U$5</c:f>
              <c:strCache>
                <c:ptCount val="1"/>
                <c:pt idx="0">
                  <c:v>DD/Capital</c:v>
                </c:pt>
              </c:strCache>
            </c:strRef>
          </c:tx>
          <c:marker>
            <c:symbol val="none"/>
          </c:marker>
          <c:val>
            <c:numRef>
              <c:f>Comparativa!$U$6:$U$83</c:f>
              <c:numCache>
                <c:formatCode>General</c:formatCode>
                <c:ptCount val="78"/>
                <c:pt idx="0">
                  <c:v>2</c:v>
                </c:pt>
                <c:pt idx="1">
                  <c:v>2</c:v>
                </c:pt>
                <c:pt idx="2">
                  <c:v>1.9999999999999996</c:v>
                </c:pt>
                <c:pt idx="3">
                  <c:v>2.0000000000000004</c:v>
                </c:pt>
                <c:pt idx="4">
                  <c:v>2</c:v>
                </c:pt>
                <c:pt idx="5">
                  <c:v>2</c:v>
                </c:pt>
                <c:pt idx="6">
                  <c:v>2.0000000000000004</c:v>
                </c:pt>
                <c:pt idx="7">
                  <c:v>1.9999999999999998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1.9999999999999998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2.0000000000000004</c:v>
                </c:pt>
                <c:pt idx="27">
                  <c:v>2.0000000000000004</c:v>
                </c:pt>
                <c:pt idx="28">
                  <c:v>2</c:v>
                </c:pt>
                <c:pt idx="29">
                  <c:v>2</c:v>
                </c:pt>
                <c:pt idx="30">
                  <c:v>2.0000000000000004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2.0000000000000004</c:v>
                </c:pt>
                <c:pt idx="41">
                  <c:v>2</c:v>
                </c:pt>
                <c:pt idx="42">
                  <c:v>1.9999999999999998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1.9999999999999998</c:v>
                </c:pt>
                <c:pt idx="47">
                  <c:v>2</c:v>
                </c:pt>
                <c:pt idx="48">
                  <c:v>2.0000000000000004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2.0000000000000004</c:v>
                </c:pt>
                <c:pt idx="54">
                  <c:v>2</c:v>
                </c:pt>
                <c:pt idx="55">
                  <c:v>2.0000000000000004</c:v>
                </c:pt>
                <c:pt idx="56">
                  <c:v>2</c:v>
                </c:pt>
                <c:pt idx="57">
                  <c:v>2.0000000000000004</c:v>
                </c:pt>
                <c:pt idx="58">
                  <c:v>2</c:v>
                </c:pt>
                <c:pt idx="59">
                  <c:v>2</c:v>
                </c:pt>
                <c:pt idx="60">
                  <c:v>2.0000000000000004</c:v>
                </c:pt>
                <c:pt idx="61">
                  <c:v>2.0000000000000004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2.0000000000000004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2.0000000000000004</c:v>
                </c:pt>
                <c:pt idx="76">
                  <c:v>2.0000000000000004</c:v>
                </c:pt>
                <c:pt idx="77">
                  <c:v>2</c:v>
                </c:pt>
              </c:numCache>
            </c:numRef>
          </c:val>
        </c:ser>
        <c:marker val="1"/>
        <c:axId val="77745536"/>
        <c:axId val="91645056"/>
      </c:lineChart>
      <c:catAx>
        <c:axId val="77745536"/>
        <c:scaling>
          <c:orientation val="minMax"/>
        </c:scaling>
        <c:axPos val="b"/>
        <c:tickLblPos val="nextTo"/>
        <c:crossAx val="91645056"/>
        <c:crosses val="autoZero"/>
        <c:auto val="1"/>
        <c:lblAlgn val="ctr"/>
        <c:lblOffset val="100"/>
      </c:catAx>
      <c:valAx>
        <c:axId val="91645056"/>
        <c:scaling>
          <c:orientation val="minMax"/>
        </c:scaling>
        <c:axPos val="l"/>
        <c:majorGridlines/>
        <c:numFmt formatCode="General" sourceLinked="1"/>
        <c:tickLblPos val="nextTo"/>
        <c:crossAx val="777455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'Fixed Ratio Modificado'!$N$5</c:f>
              <c:strCache>
                <c:ptCount val="1"/>
                <c:pt idx="0">
                  <c:v>DD/Capital1</c:v>
                </c:pt>
              </c:strCache>
            </c:strRef>
          </c:tx>
          <c:marker>
            <c:symbol val="none"/>
          </c:marker>
          <c:val>
            <c:numRef>
              <c:f>'Fixed Ratio Modificado'!$N$6:$N$82</c:f>
              <c:numCache>
                <c:formatCode>General</c:formatCode>
                <c:ptCount val="77"/>
                <c:pt idx="0">
                  <c:v>2</c:v>
                </c:pt>
                <c:pt idx="1">
                  <c:v>1.9230769230769231</c:v>
                </c:pt>
                <c:pt idx="2">
                  <c:v>1.7857142857142858</c:v>
                </c:pt>
                <c:pt idx="3">
                  <c:v>1.6666666666666667</c:v>
                </c:pt>
                <c:pt idx="4">
                  <c:v>1.5625</c:v>
                </c:pt>
                <c:pt idx="5">
                  <c:v>1.4705882352941178</c:v>
                </c:pt>
                <c:pt idx="6">
                  <c:v>1.3888888888888888</c:v>
                </c:pt>
                <c:pt idx="7">
                  <c:v>1.3157894736842106</c:v>
                </c:pt>
                <c:pt idx="8">
                  <c:v>1.25</c:v>
                </c:pt>
                <c:pt idx="9">
                  <c:v>1.1904761904761905</c:v>
                </c:pt>
                <c:pt idx="10">
                  <c:v>1.1363636363636365</c:v>
                </c:pt>
                <c:pt idx="11">
                  <c:v>1.0869565217391304</c:v>
                </c:pt>
                <c:pt idx="12">
                  <c:v>1.0416666666666667</c:v>
                </c:pt>
                <c:pt idx="13">
                  <c:v>1</c:v>
                </c:pt>
                <c:pt idx="14">
                  <c:v>0.96153846153846156</c:v>
                </c:pt>
                <c:pt idx="15">
                  <c:v>0.92592592592592593</c:v>
                </c:pt>
                <c:pt idx="16">
                  <c:v>0.8928571428571429</c:v>
                </c:pt>
                <c:pt idx="17">
                  <c:v>0.86206896551724133</c:v>
                </c:pt>
                <c:pt idx="18">
                  <c:v>0.83333333333333337</c:v>
                </c:pt>
                <c:pt idx="19">
                  <c:v>0.80645161290322576</c:v>
                </c:pt>
                <c:pt idx="20">
                  <c:v>0.78125</c:v>
                </c:pt>
                <c:pt idx="21">
                  <c:v>0.75757575757575757</c:v>
                </c:pt>
                <c:pt idx="22">
                  <c:v>0.73529411764705888</c:v>
                </c:pt>
                <c:pt idx="23">
                  <c:v>0.7142857142857143</c:v>
                </c:pt>
                <c:pt idx="24">
                  <c:v>0.69444444444444442</c:v>
                </c:pt>
                <c:pt idx="25">
                  <c:v>0.67567567567567566</c:v>
                </c:pt>
                <c:pt idx="26">
                  <c:v>0.65789473684210531</c:v>
                </c:pt>
                <c:pt idx="27">
                  <c:v>0.63291139240506333</c:v>
                </c:pt>
                <c:pt idx="28">
                  <c:v>0.6097560975609756</c:v>
                </c:pt>
                <c:pt idx="29">
                  <c:v>0.58823529411764708</c:v>
                </c:pt>
                <c:pt idx="30">
                  <c:v>0.56818181818181823</c:v>
                </c:pt>
                <c:pt idx="31">
                  <c:v>0.5494505494505495</c:v>
                </c:pt>
                <c:pt idx="32">
                  <c:v>0.53191489361702127</c:v>
                </c:pt>
                <c:pt idx="33">
                  <c:v>0.51546391752577314</c:v>
                </c:pt>
                <c:pt idx="34">
                  <c:v>0.5</c:v>
                </c:pt>
                <c:pt idx="35">
                  <c:v>0.4854368932038835</c:v>
                </c:pt>
                <c:pt idx="36">
                  <c:v>0.47169811320754718</c:v>
                </c:pt>
                <c:pt idx="37">
                  <c:v>0.45871559633027525</c:v>
                </c:pt>
                <c:pt idx="38">
                  <c:v>0.44642857142857145</c:v>
                </c:pt>
                <c:pt idx="39">
                  <c:v>0.43478260869565216</c:v>
                </c:pt>
                <c:pt idx="40">
                  <c:v>0.42372881355932202</c:v>
                </c:pt>
                <c:pt idx="41">
                  <c:v>0.41322314049586778</c:v>
                </c:pt>
                <c:pt idx="42">
                  <c:v>0.40322580645161288</c:v>
                </c:pt>
                <c:pt idx="43">
                  <c:v>0.39370078740157483</c:v>
                </c:pt>
                <c:pt idx="44">
                  <c:v>0.38461538461538464</c:v>
                </c:pt>
                <c:pt idx="45">
                  <c:v>0.37593984962406013</c:v>
                </c:pt>
                <c:pt idx="46">
                  <c:v>0.36764705882352944</c:v>
                </c:pt>
                <c:pt idx="47">
                  <c:v>0.35971223021582732</c:v>
                </c:pt>
                <c:pt idx="48">
                  <c:v>0.352112676056338</c:v>
                </c:pt>
                <c:pt idx="49">
                  <c:v>0.34482758620689657</c:v>
                </c:pt>
                <c:pt idx="50">
                  <c:v>0.33783783783783783</c:v>
                </c:pt>
                <c:pt idx="51">
                  <c:v>0.33112582781456956</c:v>
                </c:pt>
                <c:pt idx="52">
                  <c:v>0.32258064516129031</c:v>
                </c:pt>
                <c:pt idx="53">
                  <c:v>0.31446540880503143</c:v>
                </c:pt>
                <c:pt idx="54">
                  <c:v>0.30674846625766872</c:v>
                </c:pt>
                <c:pt idx="55">
                  <c:v>0.29940119760479039</c:v>
                </c:pt>
                <c:pt idx="56">
                  <c:v>0.29239766081871343</c:v>
                </c:pt>
                <c:pt idx="57">
                  <c:v>0.2857142857142857</c:v>
                </c:pt>
                <c:pt idx="58">
                  <c:v>0.27932960893854747</c:v>
                </c:pt>
                <c:pt idx="59">
                  <c:v>0.27322404371584702</c:v>
                </c:pt>
                <c:pt idx="60">
                  <c:v>0.26737967914438504</c:v>
                </c:pt>
                <c:pt idx="61">
                  <c:v>0.26178010471204188</c:v>
                </c:pt>
                <c:pt idx="62">
                  <c:v>0.25641025641025639</c:v>
                </c:pt>
                <c:pt idx="63">
                  <c:v>0.25125628140703515</c:v>
                </c:pt>
                <c:pt idx="64">
                  <c:v>0.24630541871921183</c:v>
                </c:pt>
                <c:pt idx="65">
                  <c:v>0.24154589371980675</c:v>
                </c:pt>
                <c:pt idx="66">
                  <c:v>0.23696682464454977</c:v>
                </c:pt>
                <c:pt idx="67">
                  <c:v>0.23255813953488372</c:v>
                </c:pt>
                <c:pt idx="68">
                  <c:v>0.22831050228310501</c:v>
                </c:pt>
                <c:pt idx="69">
                  <c:v>0.22421524663677131</c:v>
                </c:pt>
                <c:pt idx="70">
                  <c:v>0.22026431718061673</c:v>
                </c:pt>
                <c:pt idx="71">
                  <c:v>0.21645021645021645</c:v>
                </c:pt>
                <c:pt idx="72">
                  <c:v>0.21276595744680851</c:v>
                </c:pt>
                <c:pt idx="73">
                  <c:v>0.20920502092050208</c:v>
                </c:pt>
                <c:pt idx="74">
                  <c:v>0.20576131687242799</c:v>
                </c:pt>
                <c:pt idx="75">
                  <c:v>0.20242914979757085</c:v>
                </c:pt>
                <c:pt idx="76">
                  <c:v>0.19920318725099601</c:v>
                </c:pt>
              </c:numCache>
            </c:numRef>
          </c:val>
        </c:ser>
        <c:ser>
          <c:idx val="1"/>
          <c:order val="1"/>
          <c:tx>
            <c:strRef>
              <c:f>'Fixed Ratio Modificado'!$W$5</c:f>
              <c:strCache>
                <c:ptCount val="1"/>
                <c:pt idx="0">
                  <c:v>DD/Capital2</c:v>
                </c:pt>
              </c:strCache>
            </c:strRef>
          </c:tx>
          <c:marker>
            <c:symbol val="none"/>
          </c:marker>
          <c:val>
            <c:numRef>
              <c:f>'Fixed Ratio Modificado'!$W$6:$W$82</c:f>
              <c:numCache>
                <c:formatCode>General</c:formatCode>
                <c:ptCount val="77"/>
                <c:pt idx="0">
                  <c:v>2</c:v>
                </c:pt>
                <c:pt idx="1">
                  <c:v>1.9230769230769231</c:v>
                </c:pt>
                <c:pt idx="2">
                  <c:v>1.7844396859386153</c:v>
                </c:pt>
                <c:pt idx="3">
                  <c:v>1.6622119386710283</c:v>
                </c:pt>
                <c:pt idx="4">
                  <c:v>1.5536631524049089</c:v>
                </c:pt>
                <c:pt idx="5">
                  <c:v>1.456636733178005</c:v>
                </c:pt>
                <c:pt idx="6">
                  <c:v>1.369406752760788</c:v>
                </c:pt>
                <c:pt idx="7">
                  <c:v>1.2905755552467648</c:v>
                </c:pt>
                <c:pt idx="8">
                  <c:v>1.2189992511611607</c:v>
                </c:pt>
                <c:pt idx="9">
                  <c:v>1.1537326226184301</c:v>
                </c:pt>
                <c:pt idx="10">
                  <c:v>1.0939877850278896</c:v>
                </c:pt>
                <c:pt idx="11">
                  <c:v>1.039102758122211</c:v>
                </c:pt>
                <c:pt idx="12">
                  <c:v>0.98851728148332074</c:v>
                </c:pt>
                <c:pt idx="13">
                  <c:v>0.94175399844343177</c:v>
                </c:pt>
                <c:pt idx="14">
                  <c:v>0.89840366770119262</c:v>
                </c:pt>
                <c:pt idx="15">
                  <c:v>0.85811343144870345</c:v>
                </c:pt>
                <c:pt idx="16">
                  <c:v>0.82057742753467589</c:v>
                </c:pt>
                <c:pt idx="17">
                  <c:v>0.78552921687603139</c:v>
                </c:pt>
                <c:pt idx="18">
                  <c:v>0.75273562940355832</c:v>
                </c:pt>
                <c:pt idx="19">
                  <c:v>0.72199172791324528</c:v>
                </c:pt>
                <c:pt idx="20">
                  <c:v>0.69311665986874749</c:v>
                </c:pt>
                <c:pt idx="21">
                  <c:v>0.66595021971655266</c:v>
                </c:pt>
                <c:pt idx="22">
                  <c:v>0.64034998367340079</c:v>
                </c:pt>
                <c:pt idx="23">
                  <c:v>0.61634499029073031</c:v>
                </c:pt>
                <c:pt idx="24">
                  <c:v>0.59378866146639497</c:v>
                </c:pt>
                <c:pt idx="25">
                  <c:v>0.57255550923227494</c:v>
                </c:pt>
                <c:pt idx="26">
                  <c:v>0.55253412912387401</c:v>
                </c:pt>
                <c:pt idx="27">
                  <c:v>0.53362527827706119</c:v>
                </c:pt>
                <c:pt idx="28">
                  <c:v>0.51574025989041417</c:v>
                </c:pt>
                <c:pt idx="29">
                  <c:v>0.49879955855131086</c:v>
                </c:pt>
                <c:pt idx="30">
                  <c:v>0.48273168212526157</c:v>
                </c:pt>
                <c:pt idx="31">
                  <c:v>0.4674721746286693</c:v>
                </c:pt>
                <c:pt idx="32">
                  <c:v>0.45296277134100488</c:v>
                </c:pt>
                <c:pt idx="33">
                  <c:v>0.43915067280532716</c:v>
                </c:pt>
                <c:pt idx="34">
                  <c:v>0.42598791864680885</c:v>
                </c:pt>
                <c:pt idx="35">
                  <c:v>0.41343084555659898</c:v>
                </c:pt>
                <c:pt idx="36">
                  <c:v>0.40143961653206084</c:v>
                </c:pt>
                <c:pt idx="37">
                  <c:v>0.38997781067868381</c:v>
                </c:pt>
                <c:pt idx="38">
                  <c:v>0.37901206467490922</c:v>
                </c:pt>
                <c:pt idx="39">
                  <c:v>0.36851175846473799</c:v>
                </c:pt>
                <c:pt idx="40">
                  <c:v>0.3584487389412529</c:v>
                </c:pt>
                <c:pt idx="41">
                  <c:v>0.34879707636948493</c:v>
                </c:pt>
                <c:pt idx="42">
                  <c:v>0.33953284911062898</c:v>
                </c:pt>
                <c:pt idx="43">
                  <c:v>0.33063395288409003</c:v>
                </c:pt>
                <c:pt idx="44">
                  <c:v>0.3220884008188587</c:v>
                </c:pt>
                <c:pt idx="45">
                  <c:v>0.31389437032734635</c:v>
                </c:pt>
                <c:pt idx="46">
                  <c:v>0.30603099017745156</c:v>
                </c:pt>
                <c:pt idx="47">
                  <c:v>0.29847900875995242</c:v>
                </c:pt>
                <c:pt idx="48">
                  <c:v>0.2912206399629928</c:v>
                </c:pt>
                <c:pt idx="49">
                  <c:v>0.28423942631805926</c:v>
                </c:pt>
                <c:pt idx="50">
                  <c:v>0.27752011720080727</c:v>
                </c:pt>
                <c:pt idx="51">
                  <c:v>0.2710485601893704</c:v>
                </c:pt>
                <c:pt idx="52">
                  <c:v>0.26481160395123698</c:v>
                </c:pt>
                <c:pt idx="53">
                  <c:v>0.25879701125624682</c:v>
                </c:pt>
                <c:pt idx="54">
                  <c:v>0.25299338090490758</c:v>
                </c:pt>
                <c:pt idx="55">
                  <c:v>0.24739007752391334</c:v>
                </c:pt>
                <c:pt idx="56">
                  <c:v>0.24197716831924518</c:v>
                </c:pt>
                <c:pt idx="57">
                  <c:v>0.23674536599547596</c:v>
                </c:pt>
                <c:pt idx="58">
                  <c:v>0.23168597715113146</c:v>
                </c:pt>
                <c:pt idx="59">
                  <c:v>0.22679085554684739</c:v>
                </c:pt>
                <c:pt idx="60">
                  <c:v>0.22205235971783874</c:v>
                </c:pt>
                <c:pt idx="61">
                  <c:v>0.21746331446670203</c:v>
                </c:pt>
                <c:pt idx="62">
                  <c:v>0.21301697582835313</c:v>
                </c:pt>
                <c:pt idx="63">
                  <c:v>0.20870699914725269</c:v>
                </c:pt>
                <c:pt idx="64">
                  <c:v>0.20452740994907045</c:v>
                </c:pt>
                <c:pt idx="65">
                  <c:v>0.20047257732550539</c:v>
                </c:pt>
                <c:pt idx="66">
                  <c:v>0.19653718958287708</c:v>
                </c:pt>
                <c:pt idx="67">
                  <c:v>0.19272277581276387</c:v>
                </c:pt>
                <c:pt idx="68">
                  <c:v>0.18902481408794899</c:v>
                </c:pt>
                <c:pt idx="69">
                  <c:v>0.18543816390921039</c:v>
                </c:pt>
                <c:pt idx="70">
                  <c:v>0.18195798279260841</c:v>
                </c:pt>
                <c:pt idx="71">
                  <c:v>0.17857970497962394</c:v>
                </c:pt>
                <c:pt idx="72">
                  <c:v>0.17529902194670277</c:v>
                </c:pt>
                <c:pt idx="73">
                  <c:v>0.17211186453923974</c:v>
                </c:pt>
                <c:pt idx="74">
                  <c:v>0.16901438657421144</c:v>
                </c:pt>
                <c:pt idx="75">
                  <c:v>0.1660029497725127</c:v>
                </c:pt>
                <c:pt idx="76">
                  <c:v>0.16307410989687326</c:v>
                </c:pt>
              </c:numCache>
            </c:numRef>
          </c:val>
        </c:ser>
        <c:marker val="1"/>
        <c:axId val="122916224"/>
        <c:axId val="122931072"/>
      </c:lineChart>
      <c:catAx>
        <c:axId val="122916224"/>
        <c:scaling>
          <c:orientation val="minMax"/>
        </c:scaling>
        <c:axPos val="b"/>
        <c:tickLblPos val="nextTo"/>
        <c:crossAx val="122931072"/>
        <c:crosses val="autoZero"/>
        <c:auto val="1"/>
        <c:lblAlgn val="ctr"/>
        <c:lblOffset val="100"/>
      </c:catAx>
      <c:valAx>
        <c:axId val="122931072"/>
        <c:scaling>
          <c:orientation val="minMax"/>
        </c:scaling>
        <c:axPos val="l"/>
        <c:majorGridlines/>
        <c:numFmt formatCode="General" sourceLinked="1"/>
        <c:tickLblPos val="nextTo"/>
        <c:crossAx val="122916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'Fixed Ratio Modificado'!$J$5</c:f>
              <c:strCache>
                <c:ptCount val="1"/>
                <c:pt idx="0">
                  <c:v>Capital</c:v>
                </c:pt>
              </c:strCache>
            </c:strRef>
          </c:tx>
          <c:marker>
            <c:symbol val="none"/>
          </c:marker>
          <c:val>
            <c:numRef>
              <c:f>'Fixed Ratio Modificado'!$J$6:$J$82</c:f>
              <c:numCache>
                <c:formatCode>General</c:formatCode>
                <c:ptCount val="77"/>
                <c:pt idx="0">
                  <c:v>2500</c:v>
                </c:pt>
                <c:pt idx="1">
                  <c:v>2600</c:v>
                </c:pt>
                <c:pt idx="2">
                  <c:v>2800</c:v>
                </c:pt>
                <c:pt idx="3">
                  <c:v>3000</c:v>
                </c:pt>
                <c:pt idx="4">
                  <c:v>3200</c:v>
                </c:pt>
                <c:pt idx="5">
                  <c:v>3400</c:v>
                </c:pt>
                <c:pt idx="6">
                  <c:v>3600</c:v>
                </c:pt>
                <c:pt idx="7">
                  <c:v>3800</c:v>
                </c:pt>
                <c:pt idx="8">
                  <c:v>4000</c:v>
                </c:pt>
                <c:pt idx="9">
                  <c:v>4200</c:v>
                </c:pt>
                <c:pt idx="10">
                  <c:v>4400</c:v>
                </c:pt>
                <c:pt idx="11">
                  <c:v>4600</c:v>
                </c:pt>
                <c:pt idx="12">
                  <c:v>4800</c:v>
                </c:pt>
                <c:pt idx="13">
                  <c:v>5000</c:v>
                </c:pt>
                <c:pt idx="14">
                  <c:v>5200</c:v>
                </c:pt>
                <c:pt idx="15">
                  <c:v>5400</c:v>
                </c:pt>
                <c:pt idx="16">
                  <c:v>5600</c:v>
                </c:pt>
                <c:pt idx="17">
                  <c:v>5800</c:v>
                </c:pt>
                <c:pt idx="18">
                  <c:v>6000</c:v>
                </c:pt>
                <c:pt idx="19">
                  <c:v>6200</c:v>
                </c:pt>
                <c:pt idx="20">
                  <c:v>6400</c:v>
                </c:pt>
                <c:pt idx="21">
                  <c:v>6600</c:v>
                </c:pt>
                <c:pt idx="22">
                  <c:v>6800</c:v>
                </c:pt>
                <c:pt idx="23">
                  <c:v>7000</c:v>
                </c:pt>
                <c:pt idx="24">
                  <c:v>7200</c:v>
                </c:pt>
                <c:pt idx="25">
                  <c:v>7400</c:v>
                </c:pt>
                <c:pt idx="26">
                  <c:v>7600</c:v>
                </c:pt>
                <c:pt idx="27">
                  <c:v>7900</c:v>
                </c:pt>
                <c:pt idx="28">
                  <c:v>8200</c:v>
                </c:pt>
                <c:pt idx="29">
                  <c:v>8500</c:v>
                </c:pt>
                <c:pt idx="30">
                  <c:v>8800</c:v>
                </c:pt>
                <c:pt idx="31">
                  <c:v>9100</c:v>
                </c:pt>
                <c:pt idx="32">
                  <c:v>9400</c:v>
                </c:pt>
                <c:pt idx="33">
                  <c:v>9700</c:v>
                </c:pt>
                <c:pt idx="34">
                  <c:v>10000</c:v>
                </c:pt>
                <c:pt idx="35">
                  <c:v>10300</c:v>
                </c:pt>
                <c:pt idx="36">
                  <c:v>10600</c:v>
                </c:pt>
                <c:pt idx="37">
                  <c:v>10900</c:v>
                </c:pt>
                <c:pt idx="38">
                  <c:v>11200</c:v>
                </c:pt>
                <c:pt idx="39">
                  <c:v>11500</c:v>
                </c:pt>
                <c:pt idx="40">
                  <c:v>11800</c:v>
                </c:pt>
                <c:pt idx="41">
                  <c:v>12100</c:v>
                </c:pt>
                <c:pt idx="42">
                  <c:v>12400</c:v>
                </c:pt>
                <c:pt idx="43">
                  <c:v>12700</c:v>
                </c:pt>
                <c:pt idx="44">
                  <c:v>13000</c:v>
                </c:pt>
                <c:pt idx="45">
                  <c:v>13300</c:v>
                </c:pt>
                <c:pt idx="46">
                  <c:v>13600</c:v>
                </c:pt>
                <c:pt idx="47">
                  <c:v>13900</c:v>
                </c:pt>
                <c:pt idx="48">
                  <c:v>14200</c:v>
                </c:pt>
                <c:pt idx="49">
                  <c:v>14500</c:v>
                </c:pt>
                <c:pt idx="50">
                  <c:v>14800</c:v>
                </c:pt>
                <c:pt idx="51">
                  <c:v>15100</c:v>
                </c:pt>
                <c:pt idx="52">
                  <c:v>15500</c:v>
                </c:pt>
                <c:pt idx="53">
                  <c:v>15900</c:v>
                </c:pt>
                <c:pt idx="54">
                  <c:v>16300</c:v>
                </c:pt>
                <c:pt idx="55">
                  <c:v>16700</c:v>
                </c:pt>
                <c:pt idx="56">
                  <c:v>17100</c:v>
                </c:pt>
                <c:pt idx="57">
                  <c:v>17500</c:v>
                </c:pt>
                <c:pt idx="58">
                  <c:v>17900</c:v>
                </c:pt>
                <c:pt idx="59">
                  <c:v>18300</c:v>
                </c:pt>
                <c:pt idx="60">
                  <c:v>18700</c:v>
                </c:pt>
                <c:pt idx="61">
                  <c:v>19100</c:v>
                </c:pt>
                <c:pt idx="62">
                  <c:v>19500</c:v>
                </c:pt>
                <c:pt idx="63">
                  <c:v>19900</c:v>
                </c:pt>
                <c:pt idx="64">
                  <c:v>20300</c:v>
                </c:pt>
                <c:pt idx="65">
                  <c:v>20700</c:v>
                </c:pt>
                <c:pt idx="66">
                  <c:v>21100</c:v>
                </c:pt>
                <c:pt idx="67">
                  <c:v>21500</c:v>
                </c:pt>
                <c:pt idx="68">
                  <c:v>21900</c:v>
                </c:pt>
                <c:pt idx="69">
                  <c:v>22300</c:v>
                </c:pt>
                <c:pt idx="70">
                  <c:v>22700</c:v>
                </c:pt>
                <c:pt idx="71">
                  <c:v>23100</c:v>
                </c:pt>
                <c:pt idx="72">
                  <c:v>23500</c:v>
                </c:pt>
                <c:pt idx="73">
                  <c:v>23900</c:v>
                </c:pt>
                <c:pt idx="74">
                  <c:v>24300</c:v>
                </c:pt>
                <c:pt idx="75">
                  <c:v>24700</c:v>
                </c:pt>
                <c:pt idx="76">
                  <c:v>25100</c:v>
                </c:pt>
              </c:numCache>
            </c:numRef>
          </c:val>
        </c:ser>
        <c:ser>
          <c:idx val="1"/>
          <c:order val="1"/>
          <c:tx>
            <c:strRef>
              <c:f>'Fixed Ratio Modificado'!$S$5</c:f>
              <c:strCache>
                <c:ptCount val="1"/>
                <c:pt idx="0">
                  <c:v>Capital</c:v>
                </c:pt>
              </c:strCache>
            </c:strRef>
          </c:tx>
          <c:marker>
            <c:symbol val="none"/>
          </c:marker>
          <c:val>
            <c:numRef>
              <c:f>'Fixed Ratio Modificado'!$S$6:$S$82</c:f>
              <c:numCache>
                <c:formatCode>General</c:formatCode>
                <c:ptCount val="77"/>
                <c:pt idx="0">
                  <c:v>2500</c:v>
                </c:pt>
                <c:pt idx="1">
                  <c:v>2600</c:v>
                </c:pt>
                <c:pt idx="2">
                  <c:v>2802</c:v>
                </c:pt>
                <c:pt idx="3">
                  <c:v>3008.04</c:v>
                </c:pt>
                <c:pt idx="4">
                  <c:v>3218.2008000000001</c:v>
                </c:pt>
                <c:pt idx="5">
                  <c:v>3432.5648160000001</c:v>
                </c:pt>
                <c:pt idx="6">
                  <c:v>3651.2161123200003</c:v>
                </c:pt>
                <c:pt idx="7">
                  <c:v>3874.2404345664004</c:v>
                </c:pt>
                <c:pt idx="8">
                  <c:v>4101.7252432577279</c:v>
                </c:pt>
                <c:pt idx="9">
                  <c:v>4333.7597481228822</c:v>
                </c:pt>
                <c:pt idx="10">
                  <c:v>4570.4349430853399</c:v>
                </c:pt>
                <c:pt idx="11">
                  <c:v>4811.8436419470463</c:v>
                </c:pt>
                <c:pt idx="12">
                  <c:v>5058.0805147859874</c:v>
                </c:pt>
                <c:pt idx="13">
                  <c:v>5309.2421250817069</c:v>
                </c:pt>
                <c:pt idx="14">
                  <c:v>5565.4269675833411</c:v>
                </c:pt>
                <c:pt idx="15">
                  <c:v>5826.7355069350078</c:v>
                </c:pt>
                <c:pt idx="16">
                  <c:v>6093.2702170737084</c:v>
                </c:pt>
                <c:pt idx="17">
                  <c:v>6365.1356214151829</c:v>
                </c:pt>
                <c:pt idx="18">
                  <c:v>6642.4383338434864</c:v>
                </c:pt>
                <c:pt idx="19">
                  <c:v>6925.287100520356</c:v>
                </c:pt>
                <c:pt idx="20">
                  <c:v>7213.7928425307628</c:v>
                </c:pt>
                <c:pt idx="21">
                  <c:v>7508.0686993813779</c:v>
                </c:pt>
                <c:pt idx="22">
                  <c:v>7808.2300733690054</c:v>
                </c:pt>
                <c:pt idx="23">
                  <c:v>8112.3398076805925</c:v>
                </c:pt>
                <c:pt idx="24">
                  <c:v>8420.5043384496676</c:v>
                </c:pt>
                <c:pt idx="25">
                  <c:v>8732.7777296289969</c:v>
                </c:pt>
                <c:pt idx="26">
                  <c:v>9049.2147660240498</c:v>
                </c:pt>
                <c:pt idx="27">
                  <c:v>9369.8709629043697</c:v>
                </c:pt>
                <c:pt idx="28">
                  <c:v>9694.8025757430951</c:v>
                </c:pt>
                <c:pt idx="29">
                  <c:v>10024.066610086336</c:v>
                </c:pt>
                <c:pt idx="30">
                  <c:v>10357.720831554154</c:v>
                </c:pt>
                <c:pt idx="31">
                  <c:v>10695.823775974875</c:v>
                </c:pt>
                <c:pt idx="32">
                  <c:v>11038.434759654541</c:v>
                </c:pt>
                <c:pt idx="33">
                  <c:v>11385.613889783268</c:v>
                </c:pt>
                <c:pt idx="34">
                  <c:v>11737.422074980379</c:v>
                </c:pt>
                <c:pt idx="35">
                  <c:v>12093.921035980118</c:v>
                </c:pt>
                <c:pt idx="36">
                  <c:v>12455.173316459854</c:v>
                </c:pt>
                <c:pt idx="37">
                  <c:v>12821.242294012653</c:v>
                </c:pt>
                <c:pt idx="38">
                  <c:v>13192.192191266155</c:v>
                </c:pt>
                <c:pt idx="39">
                  <c:v>13568.088087149703</c:v>
                </c:pt>
                <c:pt idx="40">
                  <c:v>13948.995928311699</c:v>
                </c:pt>
                <c:pt idx="41">
                  <c:v>14334.982540689189</c:v>
                </c:pt>
                <c:pt idx="42">
                  <c:v>14726.11564123171</c:v>
                </c:pt>
                <c:pt idx="43">
                  <c:v>15122.463849781467</c:v>
                </c:pt>
                <c:pt idx="44">
                  <c:v>15523.688488279282</c:v>
                </c:pt>
                <c:pt idx="45">
                  <c:v>15928.925373162076</c:v>
                </c:pt>
                <c:pt idx="46">
                  <c:v>16338.214626893696</c:v>
                </c:pt>
                <c:pt idx="47">
                  <c:v>16751.596773162633</c:v>
                </c:pt>
                <c:pt idx="48">
                  <c:v>17169.112740894259</c:v>
                </c:pt>
                <c:pt idx="49">
                  <c:v>17590.803868303203</c:v>
                </c:pt>
                <c:pt idx="50">
                  <c:v>18016.711906986235</c:v>
                </c:pt>
                <c:pt idx="51">
                  <c:v>18446.879026056096</c:v>
                </c:pt>
                <c:pt idx="52">
                  <c:v>18881.347816316658</c:v>
                </c:pt>
                <c:pt idx="53">
                  <c:v>19320.161294479825</c:v>
                </c:pt>
                <c:pt idx="54">
                  <c:v>19763.362907424624</c:v>
                </c:pt>
                <c:pt idx="55">
                  <c:v>20210.996536498871</c:v>
                </c:pt>
                <c:pt idx="56">
                  <c:v>20663.106501863858</c:v>
                </c:pt>
                <c:pt idx="57">
                  <c:v>21119.737566882497</c:v>
                </c:pt>
                <c:pt idx="58">
                  <c:v>21580.934942551321</c:v>
                </c:pt>
                <c:pt idx="59">
                  <c:v>22046.744291976833</c:v>
                </c:pt>
                <c:pt idx="60">
                  <c:v>22517.211734896602</c:v>
                </c:pt>
                <c:pt idx="61">
                  <c:v>22992.38385224557</c:v>
                </c:pt>
                <c:pt idx="62">
                  <c:v>23472.307690768026</c:v>
                </c:pt>
                <c:pt idx="63">
                  <c:v>23957.030767675707</c:v>
                </c:pt>
                <c:pt idx="64">
                  <c:v>24446.601075352464</c:v>
                </c:pt>
                <c:pt idx="65">
                  <c:v>24941.067086105988</c:v>
                </c:pt>
                <c:pt idx="66">
                  <c:v>25440.477756967048</c:v>
                </c:pt>
                <c:pt idx="67">
                  <c:v>25944.001579022784</c:v>
                </c:pt>
                <c:pt idx="68">
                  <c:v>26451.553591654967</c:v>
                </c:pt>
                <c:pt idx="69">
                  <c:v>26963.166020388206</c:v>
                </c:pt>
                <c:pt idx="70">
                  <c:v>27478.871348551311</c:v>
                </c:pt>
                <c:pt idx="71">
                  <c:v>27998.702319339722</c:v>
                </c:pt>
                <c:pt idx="72">
                  <c:v>28522.69193789444</c:v>
                </c:pt>
                <c:pt idx="73">
                  <c:v>29050.873473397594</c:v>
                </c:pt>
                <c:pt idx="74">
                  <c:v>29583.280461184775</c:v>
                </c:pt>
                <c:pt idx="75">
                  <c:v>30119.946704874252</c:v>
                </c:pt>
                <c:pt idx="76">
                  <c:v>30660.906278513245</c:v>
                </c:pt>
              </c:numCache>
            </c:numRef>
          </c:val>
        </c:ser>
        <c:marker val="1"/>
        <c:axId val="66172416"/>
        <c:axId val="66180224"/>
      </c:lineChart>
      <c:catAx>
        <c:axId val="66172416"/>
        <c:scaling>
          <c:orientation val="minMax"/>
        </c:scaling>
        <c:axPos val="b"/>
        <c:tickLblPos val="nextTo"/>
        <c:crossAx val="66180224"/>
        <c:crosses val="autoZero"/>
        <c:auto val="1"/>
        <c:lblAlgn val="ctr"/>
        <c:lblOffset val="100"/>
      </c:catAx>
      <c:valAx>
        <c:axId val="66180224"/>
        <c:scaling>
          <c:orientation val="minMax"/>
        </c:scaling>
        <c:axPos val="l"/>
        <c:majorGridlines/>
        <c:numFmt formatCode="General" sourceLinked="1"/>
        <c:tickLblPos val="nextTo"/>
        <c:crossAx val="661724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23</xdr:row>
      <xdr:rowOff>190499</xdr:rowOff>
    </xdr:from>
    <xdr:to>
      <xdr:col>13</xdr:col>
      <xdr:colOff>447675</xdr:colOff>
      <xdr:row>34</xdr:row>
      <xdr:rowOff>180974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752475</xdr:colOff>
      <xdr:row>24</xdr:row>
      <xdr:rowOff>19050</xdr:rowOff>
    </xdr:from>
    <xdr:to>
      <xdr:col>20</xdr:col>
      <xdr:colOff>276225</xdr:colOff>
      <xdr:row>35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295275</xdr:colOff>
      <xdr:row>83</xdr:row>
      <xdr:rowOff>19050</xdr:rowOff>
    </xdr:from>
    <xdr:to>
      <xdr:col>18</xdr:col>
      <xdr:colOff>428625</xdr:colOff>
      <xdr:row>102</xdr:row>
      <xdr:rowOff>47625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285750</xdr:colOff>
      <xdr:row>103</xdr:row>
      <xdr:rowOff>38100</xdr:rowOff>
    </xdr:from>
    <xdr:to>
      <xdr:col>18</xdr:col>
      <xdr:colOff>419100</xdr:colOff>
      <xdr:row>122</xdr:row>
      <xdr:rowOff>66675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83"/>
  <sheetViews>
    <sheetView zoomScaleNormal="100" workbookViewId="0">
      <selection activeCell="T11" sqref="T11"/>
    </sheetView>
  </sheetViews>
  <sheetFormatPr baseColWidth="10" defaultRowHeight="11.25" customHeight="1"/>
  <cols>
    <col min="1" max="1" width="3.140625" customWidth="1"/>
    <col min="2" max="3" width="10" bestFit="1" customWidth="1"/>
    <col min="4" max="4" width="8.140625" bestFit="1" customWidth="1"/>
    <col min="5" max="5" width="7.7109375" bestFit="1" customWidth="1"/>
    <col min="6" max="6" width="10.28515625" bestFit="1" customWidth="1"/>
    <col min="7" max="7" width="9.7109375" bestFit="1" customWidth="1"/>
    <col min="8" max="8" width="6.85546875" customWidth="1"/>
    <col min="9" max="9" width="7.85546875" bestFit="1" customWidth="1"/>
    <col min="10" max="10" width="10.42578125" bestFit="1" customWidth="1"/>
    <col min="11" max="11" width="6.7109375" bestFit="1" customWidth="1"/>
    <col min="12" max="12" width="12.42578125" bestFit="1" customWidth="1"/>
    <col min="13" max="13" width="7.42578125" bestFit="1" customWidth="1"/>
    <col min="14" max="14" width="14.85546875" bestFit="1" customWidth="1"/>
    <col min="15" max="15" width="4.5703125" customWidth="1"/>
    <col min="16" max="16" width="7.85546875" bestFit="1" customWidth="1"/>
    <col min="17" max="17" width="10.5703125" bestFit="1" customWidth="1"/>
    <col min="18" max="18" width="4.42578125" bestFit="1" customWidth="1"/>
    <col min="19" max="19" width="14.85546875" bestFit="1" customWidth="1"/>
    <col min="20" max="20" width="6.85546875" style="1" bestFit="1" customWidth="1"/>
  </cols>
  <sheetData>
    <row r="1" spans="2:21" ht="11.25" customHeight="1">
      <c r="J1" t="s">
        <v>10</v>
      </c>
      <c r="K1">
        <v>100</v>
      </c>
    </row>
    <row r="2" spans="2:21" ht="11.25" customHeight="1">
      <c r="J2" t="s">
        <v>11</v>
      </c>
      <c r="K2">
        <v>5000</v>
      </c>
    </row>
    <row r="4" spans="2:21" ht="11.25" customHeight="1" thickBot="1"/>
    <row r="5" spans="2:21" ht="11.25" customHeight="1" thickBot="1">
      <c r="B5" s="7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0</v>
      </c>
      <c r="I5" s="10" t="s">
        <v>6</v>
      </c>
      <c r="J5" s="11" t="s">
        <v>8</v>
      </c>
      <c r="K5" s="11" t="s">
        <v>3</v>
      </c>
      <c r="L5" s="11" t="s">
        <v>7</v>
      </c>
      <c r="M5" s="11" t="s">
        <v>9</v>
      </c>
      <c r="N5" s="12" t="s">
        <v>13</v>
      </c>
      <c r="P5" s="10" t="s">
        <v>6</v>
      </c>
      <c r="Q5" s="11" t="s">
        <v>8</v>
      </c>
      <c r="R5" s="11" t="s">
        <v>12</v>
      </c>
      <c r="S5" s="11" t="s">
        <v>9</v>
      </c>
      <c r="T5" s="15" t="s">
        <v>3</v>
      </c>
      <c r="U5" s="12" t="s">
        <v>13</v>
      </c>
    </row>
    <row r="6" spans="2:21" ht="11.25" customHeight="1">
      <c r="B6" s="5">
        <v>0</v>
      </c>
      <c r="C6" s="5">
        <v>2500</v>
      </c>
      <c r="D6" s="5">
        <v>1</v>
      </c>
      <c r="E6" s="5">
        <v>2500</v>
      </c>
      <c r="F6" s="5">
        <f>K2</f>
        <v>5000</v>
      </c>
      <c r="G6" s="6">
        <f>F6/C6</f>
        <v>2</v>
      </c>
      <c r="I6" s="5">
        <v>1</v>
      </c>
      <c r="J6" s="5">
        <v>2500</v>
      </c>
      <c r="K6" s="5">
        <v>1</v>
      </c>
      <c r="L6" s="5">
        <f>$K$1*K6</f>
        <v>100</v>
      </c>
      <c r="M6" s="5">
        <f>J6+L6</f>
        <v>2600</v>
      </c>
      <c r="N6" s="5">
        <f>$K$2/J6</f>
        <v>2</v>
      </c>
      <c r="P6" s="5">
        <v>1</v>
      </c>
      <c r="Q6" s="14">
        <f>K2/2</f>
        <v>2500</v>
      </c>
      <c r="R6" s="6">
        <v>0.04</v>
      </c>
      <c r="S6" s="5">
        <f>(Q6*R6)</f>
        <v>100</v>
      </c>
      <c r="T6" s="14">
        <f>S6/100</f>
        <v>1</v>
      </c>
      <c r="U6" s="5">
        <f>$K$2*T6/Q6</f>
        <v>2</v>
      </c>
    </row>
    <row r="7" spans="2:21" ht="11.25" customHeight="1">
      <c r="B7" s="3">
        <f>C6</f>
        <v>2500</v>
      </c>
      <c r="C7" s="3">
        <f>B7+E7</f>
        <v>7500</v>
      </c>
      <c r="D7" s="3">
        <v>2</v>
      </c>
      <c r="E7" s="3">
        <f>D7*$E$6</f>
        <v>5000</v>
      </c>
      <c r="F7" s="3">
        <f>$F$6*D7</f>
        <v>10000</v>
      </c>
      <c r="G7" s="4">
        <f t="shared" ref="G7:G30" si="0">F7/C7</f>
        <v>1.3333333333333333</v>
      </c>
      <c r="I7" s="3">
        <v>2</v>
      </c>
      <c r="J7" s="3">
        <f>M6</f>
        <v>2600</v>
      </c>
      <c r="K7" s="3">
        <v>2</v>
      </c>
      <c r="L7" s="3">
        <f t="shared" ref="L7:L70" si="1">$K$1*K7</f>
        <v>200</v>
      </c>
      <c r="M7" s="3">
        <f t="shared" ref="M7:M34" si="2">J7+L7</f>
        <v>2800</v>
      </c>
      <c r="N7" s="3">
        <f t="shared" ref="N7:N34" si="3">$K$2/J7</f>
        <v>1.9230769230769231</v>
      </c>
      <c r="P7" s="3">
        <v>2</v>
      </c>
      <c r="Q7" s="13">
        <f>Q6+S6</f>
        <v>2600</v>
      </c>
      <c r="R7" s="4">
        <v>0.04</v>
      </c>
      <c r="S7" s="3">
        <f t="shared" ref="S7:S70" si="4">(Q7*R7)</f>
        <v>104</v>
      </c>
      <c r="T7" s="13">
        <f t="shared" ref="T7:T70" si="5">S7/100</f>
        <v>1.04</v>
      </c>
      <c r="U7" s="3">
        <f t="shared" ref="U7:U70" si="6">$K$2*T7/Q7</f>
        <v>2</v>
      </c>
    </row>
    <row r="8" spans="2:21" ht="11.25" customHeight="1">
      <c r="B8" s="3">
        <f t="shared" ref="B8:B34" si="7">C7</f>
        <v>7500</v>
      </c>
      <c r="C8" s="3">
        <f t="shared" ref="C8:C30" si="8">B8+E8</f>
        <v>15000</v>
      </c>
      <c r="D8" s="3">
        <v>3</v>
      </c>
      <c r="E8" s="3">
        <f>D8*$E$6</f>
        <v>7500</v>
      </c>
      <c r="F8" s="3">
        <f t="shared" ref="F8:F30" si="9">$F$6*D8</f>
        <v>15000</v>
      </c>
      <c r="G8" s="4">
        <f t="shared" si="0"/>
        <v>1</v>
      </c>
      <c r="I8" s="3">
        <v>3</v>
      </c>
      <c r="J8" s="3">
        <f t="shared" ref="J8:J34" si="10">M7</f>
        <v>2800</v>
      </c>
      <c r="K8" s="3">
        <v>2</v>
      </c>
      <c r="L8" s="3">
        <f t="shared" si="1"/>
        <v>200</v>
      </c>
      <c r="M8" s="3">
        <f t="shared" si="2"/>
        <v>3000</v>
      </c>
      <c r="N8" s="3">
        <f t="shared" si="3"/>
        <v>1.7857142857142858</v>
      </c>
      <c r="P8" s="3">
        <v>3</v>
      </c>
      <c r="Q8" s="13">
        <f t="shared" ref="Q8:Q71" si="11">Q7+S7</f>
        <v>2704</v>
      </c>
      <c r="R8" s="4">
        <v>0.04</v>
      </c>
      <c r="S8" s="3">
        <f t="shared" si="4"/>
        <v>108.16</v>
      </c>
      <c r="T8" s="13">
        <f t="shared" si="5"/>
        <v>1.0815999999999999</v>
      </c>
      <c r="U8" s="3">
        <f t="shared" si="6"/>
        <v>1.9999999999999996</v>
      </c>
    </row>
    <row r="9" spans="2:21" ht="11.25" customHeight="1">
      <c r="B9" s="3">
        <f t="shared" si="7"/>
        <v>15000</v>
      </c>
      <c r="C9" s="3">
        <f t="shared" si="8"/>
        <v>25000</v>
      </c>
      <c r="D9" s="3">
        <v>4</v>
      </c>
      <c r="E9" s="3">
        <f>D9*$E$6</f>
        <v>10000</v>
      </c>
      <c r="F9" s="3">
        <f t="shared" si="9"/>
        <v>20000</v>
      </c>
      <c r="G9" s="4">
        <f t="shared" si="0"/>
        <v>0.8</v>
      </c>
      <c r="I9" s="3">
        <v>4</v>
      </c>
      <c r="J9" s="3">
        <f t="shared" si="10"/>
        <v>3000</v>
      </c>
      <c r="K9" s="3">
        <v>2</v>
      </c>
      <c r="L9" s="3">
        <f t="shared" si="1"/>
        <v>200</v>
      </c>
      <c r="M9" s="3">
        <f t="shared" si="2"/>
        <v>3200</v>
      </c>
      <c r="N9" s="3">
        <f t="shared" si="3"/>
        <v>1.6666666666666667</v>
      </c>
      <c r="P9" s="3">
        <v>4</v>
      </c>
      <c r="Q9" s="13">
        <f t="shared" si="11"/>
        <v>2812.16</v>
      </c>
      <c r="R9" s="4">
        <v>0.04</v>
      </c>
      <c r="S9" s="3">
        <f t="shared" si="4"/>
        <v>112.4864</v>
      </c>
      <c r="T9" s="13">
        <f t="shared" si="5"/>
        <v>1.1248640000000001</v>
      </c>
      <c r="U9" s="3">
        <f t="shared" si="6"/>
        <v>2.0000000000000004</v>
      </c>
    </row>
    <row r="10" spans="2:21" ht="11.25" customHeight="1">
      <c r="B10" s="3">
        <f t="shared" si="7"/>
        <v>25000</v>
      </c>
      <c r="C10" s="3">
        <f t="shared" si="8"/>
        <v>37500</v>
      </c>
      <c r="D10" s="3">
        <v>5</v>
      </c>
      <c r="E10" s="3">
        <f>D10*$E$6</f>
        <v>12500</v>
      </c>
      <c r="F10" s="3">
        <f t="shared" si="9"/>
        <v>25000</v>
      </c>
      <c r="G10" s="4">
        <f t="shared" si="0"/>
        <v>0.66666666666666663</v>
      </c>
      <c r="I10" s="3">
        <v>5</v>
      </c>
      <c r="J10" s="3">
        <f t="shared" si="10"/>
        <v>3200</v>
      </c>
      <c r="K10" s="3">
        <v>2</v>
      </c>
      <c r="L10" s="3">
        <f t="shared" si="1"/>
        <v>200</v>
      </c>
      <c r="M10" s="3">
        <f t="shared" si="2"/>
        <v>3400</v>
      </c>
      <c r="N10" s="3">
        <f t="shared" si="3"/>
        <v>1.5625</v>
      </c>
      <c r="P10" s="3">
        <v>5</v>
      </c>
      <c r="Q10" s="13">
        <f t="shared" si="11"/>
        <v>2924.6463999999996</v>
      </c>
      <c r="R10" s="4">
        <v>0.04</v>
      </c>
      <c r="S10" s="3">
        <f t="shared" si="4"/>
        <v>116.98585599999998</v>
      </c>
      <c r="T10" s="13">
        <f t="shared" si="5"/>
        <v>1.1698585599999998</v>
      </c>
      <c r="U10" s="3">
        <f t="shared" si="6"/>
        <v>2</v>
      </c>
    </row>
    <row r="11" spans="2:21" ht="11.25" customHeight="1">
      <c r="B11" s="3">
        <f t="shared" si="7"/>
        <v>37500</v>
      </c>
      <c r="C11" s="3">
        <f t="shared" si="8"/>
        <v>52500</v>
      </c>
      <c r="D11" s="3">
        <v>6</v>
      </c>
      <c r="E11" s="3">
        <f>D11*$E$6</f>
        <v>15000</v>
      </c>
      <c r="F11" s="3">
        <f t="shared" si="9"/>
        <v>30000</v>
      </c>
      <c r="G11" s="4">
        <f t="shared" si="0"/>
        <v>0.5714285714285714</v>
      </c>
      <c r="I11" s="3">
        <v>6</v>
      </c>
      <c r="J11" s="3">
        <f t="shared" si="10"/>
        <v>3400</v>
      </c>
      <c r="K11" s="3">
        <v>2</v>
      </c>
      <c r="L11" s="3">
        <f t="shared" si="1"/>
        <v>200</v>
      </c>
      <c r="M11" s="3">
        <f t="shared" si="2"/>
        <v>3600</v>
      </c>
      <c r="N11" s="3">
        <f t="shared" si="3"/>
        <v>1.4705882352941178</v>
      </c>
      <c r="P11" s="3">
        <v>6</v>
      </c>
      <c r="Q11" s="13">
        <f t="shared" si="11"/>
        <v>3041.6322559999994</v>
      </c>
      <c r="R11" s="4">
        <v>0.04</v>
      </c>
      <c r="S11" s="3">
        <f t="shared" si="4"/>
        <v>121.66529023999998</v>
      </c>
      <c r="T11" s="13">
        <f t="shared" si="5"/>
        <v>1.2166529023999997</v>
      </c>
      <c r="U11" s="3">
        <f t="shared" si="6"/>
        <v>2</v>
      </c>
    </row>
    <row r="12" spans="2:21" ht="11.25" customHeight="1">
      <c r="B12" s="3">
        <f t="shared" si="7"/>
        <v>52500</v>
      </c>
      <c r="C12" s="3">
        <f t="shared" si="8"/>
        <v>70000</v>
      </c>
      <c r="D12" s="3">
        <v>7</v>
      </c>
      <c r="E12" s="3">
        <f>D12*$E$6</f>
        <v>17500</v>
      </c>
      <c r="F12" s="3">
        <f t="shared" si="9"/>
        <v>35000</v>
      </c>
      <c r="G12" s="4">
        <f t="shared" si="0"/>
        <v>0.5</v>
      </c>
      <c r="I12" s="3">
        <v>7</v>
      </c>
      <c r="J12" s="3">
        <f t="shared" si="10"/>
        <v>3600</v>
      </c>
      <c r="K12" s="3">
        <v>2</v>
      </c>
      <c r="L12" s="3">
        <f t="shared" si="1"/>
        <v>200</v>
      </c>
      <c r="M12" s="3">
        <f t="shared" si="2"/>
        <v>3800</v>
      </c>
      <c r="N12" s="3">
        <f t="shared" si="3"/>
        <v>1.3888888888888888</v>
      </c>
      <c r="P12" s="3">
        <v>7</v>
      </c>
      <c r="Q12" s="13">
        <f t="shared" si="11"/>
        <v>3163.2975462399995</v>
      </c>
      <c r="R12" s="4">
        <v>0.04</v>
      </c>
      <c r="S12" s="3">
        <f t="shared" si="4"/>
        <v>126.53190184959999</v>
      </c>
      <c r="T12" s="13">
        <f t="shared" si="5"/>
        <v>1.2653190184959999</v>
      </c>
      <c r="U12" s="3">
        <f t="shared" si="6"/>
        <v>2.0000000000000004</v>
      </c>
    </row>
    <row r="13" spans="2:21" ht="11.25" customHeight="1">
      <c r="B13" s="3">
        <f t="shared" si="7"/>
        <v>70000</v>
      </c>
      <c r="C13" s="3">
        <f t="shared" si="8"/>
        <v>90000</v>
      </c>
      <c r="D13" s="3">
        <v>8</v>
      </c>
      <c r="E13" s="3">
        <f>D13*$E$6</f>
        <v>20000</v>
      </c>
      <c r="F13" s="3">
        <f t="shared" si="9"/>
        <v>40000</v>
      </c>
      <c r="G13" s="4">
        <f t="shared" si="0"/>
        <v>0.44444444444444442</v>
      </c>
      <c r="I13" s="3">
        <v>8</v>
      </c>
      <c r="J13" s="3">
        <f t="shared" si="10"/>
        <v>3800</v>
      </c>
      <c r="K13" s="3">
        <v>2</v>
      </c>
      <c r="L13" s="3">
        <f t="shared" si="1"/>
        <v>200</v>
      </c>
      <c r="M13" s="3">
        <f t="shared" si="2"/>
        <v>4000</v>
      </c>
      <c r="N13" s="3">
        <f t="shared" si="3"/>
        <v>1.3157894736842106</v>
      </c>
      <c r="P13" s="3">
        <v>8</v>
      </c>
      <c r="Q13" s="13">
        <f t="shared" si="11"/>
        <v>3289.8294480895993</v>
      </c>
      <c r="R13" s="4">
        <v>0.04</v>
      </c>
      <c r="S13" s="3">
        <f t="shared" si="4"/>
        <v>131.59317792358397</v>
      </c>
      <c r="T13" s="13">
        <f t="shared" si="5"/>
        <v>1.3159317792358396</v>
      </c>
      <c r="U13" s="3">
        <f t="shared" si="6"/>
        <v>1.9999999999999998</v>
      </c>
    </row>
    <row r="14" spans="2:21" ht="11.25" customHeight="1">
      <c r="B14" s="3">
        <f t="shared" si="7"/>
        <v>90000</v>
      </c>
      <c r="C14" s="3">
        <f t="shared" si="8"/>
        <v>112500</v>
      </c>
      <c r="D14" s="3">
        <v>9</v>
      </c>
      <c r="E14" s="3">
        <f>D14*$E$6</f>
        <v>22500</v>
      </c>
      <c r="F14" s="3">
        <f t="shared" si="9"/>
        <v>45000</v>
      </c>
      <c r="G14" s="4">
        <f t="shared" si="0"/>
        <v>0.4</v>
      </c>
      <c r="I14" s="3">
        <v>9</v>
      </c>
      <c r="J14" s="3">
        <f t="shared" si="10"/>
        <v>4000</v>
      </c>
      <c r="K14" s="3">
        <v>2</v>
      </c>
      <c r="L14" s="3">
        <f t="shared" si="1"/>
        <v>200</v>
      </c>
      <c r="M14" s="3">
        <f t="shared" si="2"/>
        <v>4200</v>
      </c>
      <c r="N14" s="3">
        <f t="shared" si="3"/>
        <v>1.25</v>
      </c>
      <c r="P14" s="3">
        <v>9</v>
      </c>
      <c r="Q14" s="13">
        <f t="shared" si="11"/>
        <v>3421.4226260131832</v>
      </c>
      <c r="R14" s="4">
        <v>0.04</v>
      </c>
      <c r="S14" s="3">
        <f t="shared" si="4"/>
        <v>136.85690504052732</v>
      </c>
      <c r="T14" s="13">
        <f t="shared" si="5"/>
        <v>1.3685690504052732</v>
      </c>
      <c r="U14" s="3">
        <f t="shared" si="6"/>
        <v>2</v>
      </c>
    </row>
    <row r="15" spans="2:21" ht="11.25" customHeight="1">
      <c r="B15" s="3">
        <f t="shared" si="7"/>
        <v>112500</v>
      </c>
      <c r="C15" s="3">
        <f t="shared" si="8"/>
        <v>137500</v>
      </c>
      <c r="D15" s="3">
        <v>10</v>
      </c>
      <c r="E15" s="3">
        <f>D15*$E$6</f>
        <v>25000</v>
      </c>
      <c r="F15" s="3">
        <f t="shared" si="9"/>
        <v>50000</v>
      </c>
      <c r="G15" s="4">
        <f t="shared" si="0"/>
        <v>0.36363636363636365</v>
      </c>
      <c r="I15" s="3">
        <v>10</v>
      </c>
      <c r="J15" s="3">
        <f t="shared" si="10"/>
        <v>4200</v>
      </c>
      <c r="K15" s="3">
        <v>2</v>
      </c>
      <c r="L15" s="3">
        <f t="shared" si="1"/>
        <v>200</v>
      </c>
      <c r="M15" s="3">
        <f t="shared" si="2"/>
        <v>4400</v>
      </c>
      <c r="N15" s="3">
        <f t="shared" si="3"/>
        <v>1.1904761904761905</v>
      </c>
      <c r="P15" s="3">
        <v>10</v>
      </c>
      <c r="Q15" s="13">
        <f t="shared" si="11"/>
        <v>3558.2795310537103</v>
      </c>
      <c r="R15" s="4">
        <v>0.04</v>
      </c>
      <c r="S15" s="3">
        <f t="shared" si="4"/>
        <v>142.3311812421484</v>
      </c>
      <c r="T15" s="13">
        <f t="shared" si="5"/>
        <v>1.4233118124214841</v>
      </c>
      <c r="U15" s="3">
        <f t="shared" si="6"/>
        <v>2</v>
      </c>
    </row>
    <row r="16" spans="2:21" ht="11.25" customHeight="1">
      <c r="B16" s="3">
        <f t="shared" si="7"/>
        <v>137500</v>
      </c>
      <c r="C16" s="3">
        <f t="shared" si="8"/>
        <v>165000</v>
      </c>
      <c r="D16" s="3">
        <v>11</v>
      </c>
      <c r="E16" s="3">
        <f>D16*$E$6</f>
        <v>27500</v>
      </c>
      <c r="F16" s="3">
        <f t="shared" si="9"/>
        <v>55000</v>
      </c>
      <c r="G16" s="4">
        <f t="shared" si="0"/>
        <v>0.33333333333333331</v>
      </c>
      <c r="I16" s="3">
        <v>11</v>
      </c>
      <c r="J16" s="3">
        <f t="shared" si="10"/>
        <v>4400</v>
      </c>
      <c r="K16" s="3">
        <v>2</v>
      </c>
      <c r="L16" s="3">
        <f t="shared" si="1"/>
        <v>200</v>
      </c>
      <c r="M16" s="3">
        <f t="shared" si="2"/>
        <v>4600</v>
      </c>
      <c r="N16" s="3">
        <f t="shared" si="3"/>
        <v>1.1363636363636365</v>
      </c>
      <c r="P16" s="3">
        <v>11</v>
      </c>
      <c r="Q16" s="13">
        <f t="shared" si="11"/>
        <v>3700.6107122958588</v>
      </c>
      <c r="R16" s="4">
        <v>0.04</v>
      </c>
      <c r="S16" s="3">
        <f t="shared" si="4"/>
        <v>148.02442849183436</v>
      </c>
      <c r="T16" s="13">
        <f t="shared" si="5"/>
        <v>1.4802442849183435</v>
      </c>
      <c r="U16" s="3">
        <f t="shared" si="6"/>
        <v>2</v>
      </c>
    </row>
    <row r="17" spans="2:21" ht="11.25" customHeight="1">
      <c r="B17" s="3">
        <f t="shared" si="7"/>
        <v>165000</v>
      </c>
      <c r="C17" s="3">
        <f t="shared" si="8"/>
        <v>195000</v>
      </c>
      <c r="D17" s="3">
        <v>12</v>
      </c>
      <c r="E17" s="3">
        <f>D17*$E$6</f>
        <v>30000</v>
      </c>
      <c r="F17" s="3">
        <f t="shared" si="9"/>
        <v>60000</v>
      </c>
      <c r="G17" s="4">
        <f t="shared" si="0"/>
        <v>0.30769230769230771</v>
      </c>
      <c r="I17" s="3">
        <v>12</v>
      </c>
      <c r="J17" s="3">
        <f t="shared" si="10"/>
        <v>4600</v>
      </c>
      <c r="K17" s="3">
        <v>2</v>
      </c>
      <c r="L17" s="3">
        <f t="shared" si="1"/>
        <v>200</v>
      </c>
      <c r="M17" s="3">
        <f t="shared" si="2"/>
        <v>4800</v>
      </c>
      <c r="N17" s="3">
        <f t="shared" si="3"/>
        <v>1.0869565217391304</v>
      </c>
      <c r="P17" s="3">
        <v>12</v>
      </c>
      <c r="Q17" s="13">
        <f t="shared" si="11"/>
        <v>3848.6351407876932</v>
      </c>
      <c r="R17" s="4">
        <v>0.04</v>
      </c>
      <c r="S17" s="3">
        <f t="shared" si="4"/>
        <v>153.94540563150773</v>
      </c>
      <c r="T17" s="13">
        <f t="shared" si="5"/>
        <v>1.5394540563150771</v>
      </c>
      <c r="U17" s="3">
        <f t="shared" si="6"/>
        <v>1.9999999999999998</v>
      </c>
    </row>
    <row r="18" spans="2:21" ht="11.25" customHeight="1">
      <c r="B18" s="3">
        <f t="shared" si="7"/>
        <v>195000</v>
      </c>
      <c r="C18" s="3">
        <f t="shared" si="8"/>
        <v>227500</v>
      </c>
      <c r="D18" s="3">
        <v>13</v>
      </c>
      <c r="E18" s="3">
        <f>D18*$E$6</f>
        <v>32500</v>
      </c>
      <c r="F18" s="3">
        <f t="shared" si="9"/>
        <v>65000</v>
      </c>
      <c r="G18" s="4">
        <f t="shared" si="0"/>
        <v>0.2857142857142857</v>
      </c>
      <c r="I18" s="3">
        <v>13</v>
      </c>
      <c r="J18" s="3">
        <f t="shared" si="10"/>
        <v>4800</v>
      </c>
      <c r="K18" s="3">
        <v>2</v>
      </c>
      <c r="L18" s="3">
        <f t="shared" si="1"/>
        <v>200</v>
      </c>
      <c r="M18" s="3">
        <f t="shared" si="2"/>
        <v>5000</v>
      </c>
      <c r="N18" s="3">
        <f t="shared" si="3"/>
        <v>1.0416666666666667</v>
      </c>
      <c r="P18" s="3">
        <v>13</v>
      </c>
      <c r="Q18" s="13">
        <f t="shared" si="11"/>
        <v>4002.5805464192008</v>
      </c>
      <c r="R18" s="4">
        <v>0.04</v>
      </c>
      <c r="S18" s="3">
        <f t="shared" si="4"/>
        <v>160.10322185676804</v>
      </c>
      <c r="T18" s="13">
        <f t="shared" si="5"/>
        <v>1.6010322185676804</v>
      </c>
      <c r="U18" s="3">
        <f t="shared" si="6"/>
        <v>2</v>
      </c>
    </row>
    <row r="19" spans="2:21" ht="11.25" customHeight="1">
      <c r="B19" s="3">
        <f t="shared" si="7"/>
        <v>227500</v>
      </c>
      <c r="C19" s="3">
        <f t="shared" si="8"/>
        <v>262500</v>
      </c>
      <c r="D19" s="3">
        <v>14</v>
      </c>
      <c r="E19" s="3">
        <f>D19*$E$6</f>
        <v>35000</v>
      </c>
      <c r="F19" s="3">
        <f t="shared" si="9"/>
        <v>70000</v>
      </c>
      <c r="G19" s="4">
        <f t="shared" si="0"/>
        <v>0.26666666666666666</v>
      </c>
      <c r="I19" s="3">
        <v>14</v>
      </c>
      <c r="J19" s="3">
        <f t="shared" si="10"/>
        <v>5000</v>
      </c>
      <c r="K19" s="3">
        <v>2</v>
      </c>
      <c r="L19" s="3">
        <f t="shared" si="1"/>
        <v>200</v>
      </c>
      <c r="M19" s="3">
        <f t="shared" si="2"/>
        <v>5200</v>
      </c>
      <c r="N19" s="3">
        <f t="shared" si="3"/>
        <v>1</v>
      </c>
      <c r="P19" s="3">
        <v>14</v>
      </c>
      <c r="Q19" s="13">
        <f t="shared" si="11"/>
        <v>4162.6837682759688</v>
      </c>
      <c r="R19" s="4">
        <v>0.04</v>
      </c>
      <c r="S19" s="3">
        <f t="shared" si="4"/>
        <v>166.50735073103874</v>
      </c>
      <c r="T19" s="13">
        <f t="shared" si="5"/>
        <v>1.6650735073103875</v>
      </c>
      <c r="U19" s="3">
        <f t="shared" si="6"/>
        <v>2</v>
      </c>
    </row>
    <row r="20" spans="2:21" ht="11.25" customHeight="1">
      <c r="B20" s="3">
        <f t="shared" si="7"/>
        <v>262500</v>
      </c>
      <c r="C20" s="3">
        <f t="shared" si="8"/>
        <v>300000</v>
      </c>
      <c r="D20" s="3">
        <v>15</v>
      </c>
      <c r="E20" s="3">
        <f>D20*$E$6</f>
        <v>37500</v>
      </c>
      <c r="F20" s="3">
        <f t="shared" si="9"/>
        <v>75000</v>
      </c>
      <c r="G20" s="4">
        <f t="shared" si="0"/>
        <v>0.25</v>
      </c>
      <c r="I20" s="3">
        <v>15</v>
      </c>
      <c r="J20" s="3">
        <f t="shared" si="10"/>
        <v>5200</v>
      </c>
      <c r="K20" s="3">
        <v>2</v>
      </c>
      <c r="L20" s="3">
        <f t="shared" si="1"/>
        <v>200</v>
      </c>
      <c r="M20" s="3">
        <f t="shared" si="2"/>
        <v>5400</v>
      </c>
      <c r="N20" s="3">
        <f t="shared" si="3"/>
        <v>0.96153846153846156</v>
      </c>
      <c r="P20" s="3">
        <v>15</v>
      </c>
      <c r="Q20" s="13">
        <f t="shared" si="11"/>
        <v>4329.1911190070077</v>
      </c>
      <c r="R20" s="4">
        <v>0.04</v>
      </c>
      <c r="S20" s="3">
        <f t="shared" si="4"/>
        <v>173.16764476028033</v>
      </c>
      <c r="T20" s="13">
        <f t="shared" si="5"/>
        <v>1.7316764476028033</v>
      </c>
      <c r="U20" s="3">
        <f t="shared" si="6"/>
        <v>2</v>
      </c>
    </row>
    <row r="21" spans="2:21" ht="11.25" customHeight="1">
      <c r="B21" s="3">
        <f t="shared" si="7"/>
        <v>300000</v>
      </c>
      <c r="C21" s="3">
        <f t="shared" si="8"/>
        <v>340000</v>
      </c>
      <c r="D21" s="3">
        <v>16</v>
      </c>
      <c r="E21" s="3">
        <f>D21*$E$6</f>
        <v>40000</v>
      </c>
      <c r="F21" s="3">
        <f t="shared" si="9"/>
        <v>80000</v>
      </c>
      <c r="G21" s="4">
        <f t="shared" si="0"/>
        <v>0.23529411764705882</v>
      </c>
      <c r="I21" s="3">
        <v>16</v>
      </c>
      <c r="J21" s="3">
        <f t="shared" ref="J21:J24" si="12">M20</f>
        <v>5400</v>
      </c>
      <c r="K21" s="3">
        <v>2</v>
      </c>
      <c r="L21" s="3">
        <f t="shared" si="1"/>
        <v>200</v>
      </c>
      <c r="M21" s="3">
        <f t="shared" ref="M21:M24" si="13">J21+L21</f>
        <v>5600</v>
      </c>
      <c r="N21" s="3">
        <f t="shared" ref="N21:N24" si="14">$K$2/J21</f>
        <v>0.92592592592592593</v>
      </c>
      <c r="P21" s="3">
        <v>16</v>
      </c>
      <c r="Q21" s="13">
        <f t="shared" si="11"/>
        <v>4502.3587637672881</v>
      </c>
      <c r="R21" s="4">
        <v>0.04</v>
      </c>
      <c r="S21" s="3">
        <f t="shared" si="4"/>
        <v>180.09435055069153</v>
      </c>
      <c r="T21" s="13">
        <f t="shared" si="5"/>
        <v>1.8009435055069154</v>
      </c>
      <c r="U21" s="3">
        <f t="shared" si="6"/>
        <v>2</v>
      </c>
    </row>
    <row r="22" spans="2:21" ht="11.25" customHeight="1">
      <c r="B22" s="3">
        <f t="shared" si="7"/>
        <v>340000</v>
      </c>
      <c r="C22" s="3">
        <f t="shared" si="8"/>
        <v>382500</v>
      </c>
      <c r="D22" s="3">
        <v>17</v>
      </c>
      <c r="E22" s="3">
        <f>D22*$E$6</f>
        <v>42500</v>
      </c>
      <c r="F22" s="3">
        <f t="shared" si="9"/>
        <v>85000</v>
      </c>
      <c r="G22" s="4">
        <f t="shared" si="0"/>
        <v>0.22222222222222221</v>
      </c>
      <c r="I22" s="3">
        <v>17</v>
      </c>
      <c r="J22" s="3">
        <f t="shared" si="12"/>
        <v>5600</v>
      </c>
      <c r="K22" s="3">
        <v>2</v>
      </c>
      <c r="L22" s="3">
        <f t="shared" si="1"/>
        <v>200</v>
      </c>
      <c r="M22" s="3">
        <f t="shared" si="13"/>
        <v>5800</v>
      </c>
      <c r="N22" s="3">
        <f t="shared" si="14"/>
        <v>0.8928571428571429</v>
      </c>
      <c r="P22" s="3">
        <v>17</v>
      </c>
      <c r="Q22" s="13">
        <f t="shared" si="11"/>
        <v>4682.4531143179793</v>
      </c>
      <c r="R22" s="4">
        <v>0.04</v>
      </c>
      <c r="S22" s="3">
        <f t="shared" si="4"/>
        <v>187.29812457271916</v>
      </c>
      <c r="T22" s="13">
        <f t="shared" si="5"/>
        <v>1.8729812457271917</v>
      </c>
      <c r="U22" s="3">
        <f t="shared" si="6"/>
        <v>2</v>
      </c>
    </row>
    <row r="23" spans="2:21" ht="11.25" customHeight="1">
      <c r="B23" s="3">
        <f t="shared" si="7"/>
        <v>382500</v>
      </c>
      <c r="C23" s="3">
        <f t="shared" si="8"/>
        <v>427500</v>
      </c>
      <c r="D23" s="3">
        <v>18</v>
      </c>
      <c r="E23" s="3">
        <f>D23*$E$6</f>
        <v>45000</v>
      </c>
      <c r="F23" s="3">
        <f t="shared" si="9"/>
        <v>90000</v>
      </c>
      <c r="G23" s="4">
        <f t="shared" si="0"/>
        <v>0.21052631578947367</v>
      </c>
      <c r="I23" s="3">
        <v>18</v>
      </c>
      <c r="J23" s="3">
        <f t="shared" si="12"/>
        <v>5800</v>
      </c>
      <c r="K23" s="3">
        <v>2</v>
      </c>
      <c r="L23" s="3">
        <f t="shared" si="1"/>
        <v>200</v>
      </c>
      <c r="M23" s="3">
        <f t="shared" si="13"/>
        <v>6000</v>
      </c>
      <c r="N23" s="3">
        <f t="shared" si="14"/>
        <v>0.86206896551724133</v>
      </c>
      <c r="P23" s="3">
        <v>18</v>
      </c>
      <c r="Q23" s="13">
        <f t="shared" si="11"/>
        <v>4869.751238890698</v>
      </c>
      <c r="R23" s="4">
        <v>0.04</v>
      </c>
      <c r="S23" s="3">
        <f t="shared" si="4"/>
        <v>194.79004955562792</v>
      </c>
      <c r="T23" s="13">
        <f t="shared" si="5"/>
        <v>1.9479004955562791</v>
      </c>
      <c r="U23" s="3">
        <f t="shared" si="6"/>
        <v>2</v>
      </c>
    </row>
    <row r="24" spans="2:21" ht="11.25" customHeight="1">
      <c r="B24" s="3">
        <f t="shared" si="7"/>
        <v>427500</v>
      </c>
      <c r="C24" s="3">
        <f t="shared" si="8"/>
        <v>475000</v>
      </c>
      <c r="D24" s="3">
        <v>19</v>
      </c>
      <c r="E24" s="3">
        <f>D24*$E$6</f>
        <v>47500</v>
      </c>
      <c r="F24" s="3">
        <f t="shared" si="9"/>
        <v>95000</v>
      </c>
      <c r="G24" s="4">
        <f t="shared" si="0"/>
        <v>0.2</v>
      </c>
      <c r="I24" s="3">
        <v>19</v>
      </c>
      <c r="J24" s="3">
        <f t="shared" si="12"/>
        <v>6000</v>
      </c>
      <c r="K24" s="3">
        <v>2</v>
      </c>
      <c r="L24" s="3">
        <f t="shared" si="1"/>
        <v>200</v>
      </c>
      <c r="M24" s="3">
        <f t="shared" si="13"/>
        <v>6200</v>
      </c>
      <c r="N24" s="3">
        <f t="shared" si="14"/>
        <v>0.83333333333333337</v>
      </c>
      <c r="P24" s="3">
        <v>19</v>
      </c>
      <c r="Q24" s="13">
        <f t="shared" si="11"/>
        <v>5064.5412884463258</v>
      </c>
      <c r="R24" s="4">
        <v>0.04</v>
      </c>
      <c r="S24" s="3">
        <f t="shared" si="4"/>
        <v>202.58165153785305</v>
      </c>
      <c r="T24" s="13">
        <f t="shared" si="5"/>
        <v>2.0258165153785304</v>
      </c>
      <c r="U24" s="3">
        <f t="shared" si="6"/>
        <v>2</v>
      </c>
    </row>
    <row r="25" spans="2:21" ht="11.25" customHeight="1">
      <c r="B25" s="3">
        <f t="shared" si="7"/>
        <v>475000</v>
      </c>
      <c r="C25" s="3">
        <f t="shared" si="8"/>
        <v>525000</v>
      </c>
      <c r="D25" s="3">
        <v>20</v>
      </c>
      <c r="E25" s="3">
        <f>D25*$E$6</f>
        <v>50000</v>
      </c>
      <c r="F25" s="3">
        <f t="shared" si="9"/>
        <v>100000</v>
      </c>
      <c r="G25" s="4">
        <f t="shared" si="0"/>
        <v>0.19047619047619047</v>
      </c>
      <c r="I25" s="3">
        <v>20</v>
      </c>
      <c r="J25" s="3">
        <f t="shared" ref="J25:J43" si="15">M24</f>
        <v>6200</v>
      </c>
      <c r="K25" s="3">
        <v>2</v>
      </c>
      <c r="L25" s="3">
        <f t="shared" si="1"/>
        <v>200</v>
      </c>
      <c r="M25" s="3">
        <f t="shared" ref="M25:M43" si="16">J25+L25</f>
        <v>6400</v>
      </c>
      <c r="N25" s="3">
        <f t="shared" ref="N25:N43" si="17">$K$2/J25</f>
        <v>0.80645161290322576</v>
      </c>
      <c r="P25" s="3">
        <v>20</v>
      </c>
      <c r="Q25" s="13">
        <f t="shared" si="11"/>
        <v>5267.1229399841786</v>
      </c>
      <c r="R25" s="4">
        <v>0.04</v>
      </c>
      <c r="S25" s="3">
        <f t="shared" si="4"/>
        <v>210.68491759936714</v>
      </c>
      <c r="T25" s="13">
        <f t="shared" si="5"/>
        <v>2.1068491759936716</v>
      </c>
      <c r="U25" s="3">
        <f t="shared" si="6"/>
        <v>2</v>
      </c>
    </row>
    <row r="26" spans="2:21" ht="11.25" customHeight="1">
      <c r="B26" s="3">
        <f t="shared" si="7"/>
        <v>525000</v>
      </c>
      <c r="C26" s="3">
        <f t="shared" si="8"/>
        <v>577500</v>
      </c>
      <c r="D26" s="3">
        <v>21</v>
      </c>
      <c r="E26" s="3">
        <f>D26*$E$6</f>
        <v>52500</v>
      </c>
      <c r="F26" s="3">
        <f t="shared" si="9"/>
        <v>105000</v>
      </c>
      <c r="G26" s="4">
        <f t="shared" si="0"/>
        <v>0.18181818181818182</v>
      </c>
      <c r="I26" s="3">
        <v>21</v>
      </c>
      <c r="J26" s="3">
        <f t="shared" si="15"/>
        <v>6400</v>
      </c>
      <c r="K26" s="3">
        <v>2</v>
      </c>
      <c r="L26" s="3">
        <f t="shared" si="1"/>
        <v>200</v>
      </c>
      <c r="M26" s="3">
        <f t="shared" si="16"/>
        <v>6600</v>
      </c>
      <c r="N26" s="3">
        <f t="shared" si="17"/>
        <v>0.78125</v>
      </c>
      <c r="P26" s="3">
        <v>21</v>
      </c>
      <c r="Q26" s="13">
        <f t="shared" si="11"/>
        <v>5477.8078575835461</v>
      </c>
      <c r="R26" s="4">
        <v>0.04</v>
      </c>
      <c r="S26" s="3">
        <f t="shared" si="4"/>
        <v>219.11231430334186</v>
      </c>
      <c r="T26" s="13">
        <f t="shared" si="5"/>
        <v>2.1911231430334186</v>
      </c>
      <c r="U26" s="3">
        <f t="shared" si="6"/>
        <v>2</v>
      </c>
    </row>
    <row r="27" spans="2:21" ht="11.25" customHeight="1">
      <c r="B27" s="3">
        <f t="shared" si="7"/>
        <v>577500</v>
      </c>
      <c r="C27" s="3">
        <f t="shared" si="8"/>
        <v>632500</v>
      </c>
      <c r="D27" s="3">
        <v>22</v>
      </c>
      <c r="E27" s="3">
        <f>D27*$E$6</f>
        <v>55000</v>
      </c>
      <c r="F27" s="3">
        <f t="shared" si="9"/>
        <v>110000</v>
      </c>
      <c r="G27" s="4">
        <f t="shared" si="0"/>
        <v>0.17391304347826086</v>
      </c>
      <c r="I27" s="3">
        <v>22</v>
      </c>
      <c r="J27" s="3">
        <f t="shared" si="15"/>
        <v>6600</v>
      </c>
      <c r="K27" s="3">
        <v>2</v>
      </c>
      <c r="L27" s="3">
        <f t="shared" si="1"/>
        <v>200</v>
      </c>
      <c r="M27" s="3">
        <f t="shared" si="16"/>
        <v>6800</v>
      </c>
      <c r="N27" s="3">
        <f t="shared" si="17"/>
        <v>0.75757575757575757</v>
      </c>
      <c r="P27" s="3">
        <v>22</v>
      </c>
      <c r="Q27" s="13">
        <f t="shared" si="11"/>
        <v>5696.9201718868881</v>
      </c>
      <c r="R27" s="4">
        <v>0.04</v>
      </c>
      <c r="S27" s="3">
        <f t="shared" si="4"/>
        <v>227.87680687547552</v>
      </c>
      <c r="T27" s="13">
        <f t="shared" si="5"/>
        <v>2.2787680687547551</v>
      </c>
      <c r="U27" s="3">
        <f t="shared" si="6"/>
        <v>2</v>
      </c>
    </row>
    <row r="28" spans="2:21" ht="11.25" customHeight="1">
      <c r="B28" s="3">
        <f t="shared" si="7"/>
        <v>632500</v>
      </c>
      <c r="C28" s="3">
        <f t="shared" si="8"/>
        <v>690000</v>
      </c>
      <c r="D28" s="3">
        <v>23</v>
      </c>
      <c r="E28" s="3">
        <f>D28*$E$6</f>
        <v>57500</v>
      </c>
      <c r="F28" s="3">
        <f t="shared" si="9"/>
        <v>115000</v>
      </c>
      <c r="G28" s="4">
        <f t="shared" si="0"/>
        <v>0.16666666666666666</v>
      </c>
      <c r="I28" s="3">
        <v>23</v>
      </c>
      <c r="J28" s="3">
        <f t="shared" si="15"/>
        <v>6800</v>
      </c>
      <c r="K28" s="3">
        <v>2</v>
      </c>
      <c r="L28" s="3">
        <f t="shared" si="1"/>
        <v>200</v>
      </c>
      <c r="M28" s="3">
        <f t="shared" si="16"/>
        <v>7000</v>
      </c>
      <c r="N28" s="3">
        <f t="shared" si="17"/>
        <v>0.73529411764705888</v>
      </c>
      <c r="P28" s="3">
        <v>23</v>
      </c>
      <c r="Q28" s="13">
        <f t="shared" si="11"/>
        <v>5924.7969787623633</v>
      </c>
      <c r="R28" s="4">
        <v>0.04</v>
      </c>
      <c r="S28" s="3">
        <f t="shared" si="4"/>
        <v>236.99187915049453</v>
      </c>
      <c r="T28" s="13">
        <f t="shared" si="5"/>
        <v>2.3699187915049453</v>
      </c>
      <c r="U28" s="3">
        <f t="shared" si="6"/>
        <v>2</v>
      </c>
    </row>
    <row r="29" spans="2:21" ht="11.25" customHeight="1">
      <c r="B29" s="3">
        <f t="shared" si="7"/>
        <v>690000</v>
      </c>
      <c r="C29" s="3">
        <f t="shared" si="8"/>
        <v>750000</v>
      </c>
      <c r="D29" s="3">
        <v>24</v>
      </c>
      <c r="E29" s="3">
        <f>D29*$E$6</f>
        <v>60000</v>
      </c>
      <c r="F29" s="3">
        <f t="shared" si="9"/>
        <v>120000</v>
      </c>
      <c r="G29" s="4">
        <f t="shared" si="0"/>
        <v>0.16</v>
      </c>
      <c r="I29" s="3">
        <v>24</v>
      </c>
      <c r="J29" s="3">
        <f t="shared" si="15"/>
        <v>7000</v>
      </c>
      <c r="K29" s="3">
        <v>2</v>
      </c>
      <c r="L29" s="3">
        <f t="shared" si="1"/>
        <v>200</v>
      </c>
      <c r="M29" s="3">
        <f t="shared" si="16"/>
        <v>7200</v>
      </c>
      <c r="N29" s="3">
        <f t="shared" si="17"/>
        <v>0.7142857142857143</v>
      </c>
      <c r="P29" s="3">
        <v>24</v>
      </c>
      <c r="Q29" s="13">
        <f t="shared" si="11"/>
        <v>6161.7888579128576</v>
      </c>
      <c r="R29" s="4">
        <v>0.04</v>
      </c>
      <c r="S29" s="3">
        <f t="shared" si="4"/>
        <v>246.4715543165143</v>
      </c>
      <c r="T29" s="13">
        <f t="shared" si="5"/>
        <v>2.4647155431651431</v>
      </c>
      <c r="U29" s="3">
        <f t="shared" si="6"/>
        <v>2</v>
      </c>
    </row>
    <row r="30" spans="2:21" ht="11.25" customHeight="1">
      <c r="B30" s="3">
        <f t="shared" si="7"/>
        <v>750000</v>
      </c>
      <c r="C30" s="3">
        <f t="shared" si="8"/>
        <v>812500</v>
      </c>
      <c r="D30" s="3">
        <v>25</v>
      </c>
      <c r="E30" s="3">
        <f>D30*$E$6</f>
        <v>62500</v>
      </c>
      <c r="F30" s="3">
        <f t="shared" si="9"/>
        <v>125000</v>
      </c>
      <c r="G30" s="4">
        <f t="shared" si="0"/>
        <v>0.15384615384615385</v>
      </c>
      <c r="I30" s="3">
        <v>25</v>
      </c>
      <c r="J30" s="3">
        <f t="shared" si="15"/>
        <v>7200</v>
      </c>
      <c r="K30" s="3">
        <v>2</v>
      </c>
      <c r="L30" s="3">
        <f t="shared" si="1"/>
        <v>200</v>
      </c>
      <c r="M30" s="3">
        <f t="shared" si="16"/>
        <v>7400</v>
      </c>
      <c r="N30" s="3">
        <f t="shared" si="17"/>
        <v>0.69444444444444442</v>
      </c>
      <c r="P30" s="3">
        <v>25</v>
      </c>
      <c r="Q30" s="13">
        <f t="shared" si="11"/>
        <v>6408.2604122293715</v>
      </c>
      <c r="R30" s="4">
        <v>0.04</v>
      </c>
      <c r="S30" s="3">
        <f t="shared" si="4"/>
        <v>256.33041648917487</v>
      </c>
      <c r="T30" s="13">
        <f t="shared" si="5"/>
        <v>2.5633041648917487</v>
      </c>
      <c r="U30" s="3">
        <f t="shared" si="6"/>
        <v>2</v>
      </c>
    </row>
    <row r="31" spans="2:21" ht="11.25" customHeight="1">
      <c r="B31" s="3">
        <f t="shared" si="7"/>
        <v>812500</v>
      </c>
      <c r="C31" s="3">
        <f t="shared" ref="C31:C34" si="18">B31+E31</f>
        <v>877500</v>
      </c>
      <c r="D31" s="3">
        <v>26</v>
      </c>
      <c r="E31" s="3">
        <f>D31*$E$6</f>
        <v>65000</v>
      </c>
      <c r="F31" s="3">
        <f>$F$6*D31</f>
        <v>130000</v>
      </c>
      <c r="G31" s="4">
        <f t="shared" ref="G31:G34" si="19">F31/C31</f>
        <v>0.14814814814814814</v>
      </c>
      <c r="I31" s="3">
        <v>26</v>
      </c>
      <c r="J31" s="3">
        <f t="shared" si="15"/>
        <v>7400</v>
      </c>
      <c r="K31" s="3">
        <v>2</v>
      </c>
      <c r="L31" s="3">
        <f t="shared" si="1"/>
        <v>200</v>
      </c>
      <c r="M31" s="3">
        <f t="shared" si="16"/>
        <v>7600</v>
      </c>
      <c r="N31" s="3">
        <f t="shared" si="17"/>
        <v>0.67567567567567566</v>
      </c>
      <c r="P31" s="3">
        <v>26</v>
      </c>
      <c r="Q31" s="13">
        <f t="shared" si="11"/>
        <v>6664.5908287185466</v>
      </c>
      <c r="R31" s="4">
        <v>0.04</v>
      </c>
      <c r="S31" s="3">
        <f t="shared" si="4"/>
        <v>266.58363314874185</v>
      </c>
      <c r="T31" s="13">
        <f t="shared" si="5"/>
        <v>2.6658363314874185</v>
      </c>
      <c r="U31" s="3">
        <f t="shared" si="6"/>
        <v>2</v>
      </c>
    </row>
    <row r="32" spans="2:21" ht="11.25" customHeight="1">
      <c r="B32" s="3">
        <f t="shared" si="7"/>
        <v>877500</v>
      </c>
      <c r="C32" s="3">
        <f t="shared" si="18"/>
        <v>945000</v>
      </c>
      <c r="D32" s="3">
        <v>27</v>
      </c>
      <c r="E32" s="3">
        <f>D32*$E$6</f>
        <v>67500</v>
      </c>
      <c r="F32" s="3">
        <f>$F$6*D32</f>
        <v>135000</v>
      </c>
      <c r="G32" s="4">
        <f t="shared" si="19"/>
        <v>0.14285714285714285</v>
      </c>
      <c r="I32" s="3">
        <v>27</v>
      </c>
      <c r="J32" s="3">
        <f t="shared" si="15"/>
        <v>7600</v>
      </c>
      <c r="K32" s="3">
        <v>3</v>
      </c>
      <c r="L32" s="3">
        <f t="shared" si="1"/>
        <v>300</v>
      </c>
      <c r="M32" s="3">
        <f t="shared" si="16"/>
        <v>7900</v>
      </c>
      <c r="N32" s="3">
        <f t="shared" si="17"/>
        <v>0.65789473684210531</v>
      </c>
      <c r="P32" s="3">
        <v>27</v>
      </c>
      <c r="Q32" s="13">
        <f t="shared" si="11"/>
        <v>6931.1744618672883</v>
      </c>
      <c r="R32" s="4">
        <v>0.04</v>
      </c>
      <c r="S32" s="3">
        <f t="shared" si="4"/>
        <v>277.24697847469156</v>
      </c>
      <c r="T32" s="13">
        <f t="shared" si="5"/>
        <v>2.7724697847469155</v>
      </c>
      <c r="U32" s="3">
        <f t="shared" si="6"/>
        <v>2.0000000000000004</v>
      </c>
    </row>
    <row r="33" spans="2:21" ht="11.25" customHeight="1">
      <c r="B33" s="3">
        <f t="shared" si="7"/>
        <v>945000</v>
      </c>
      <c r="C33" s="3">
        <f t="shared" si="18"/>
        <v>1015000</v>
      </c>
      <c r="D33" s="3">
        <v>28</v>
      </c>
      <c r="E33" s="3">
        <f>D33*$E$6</f>
        <v>70000</v>
      </c>
      <c r="F33" s="3">
        <f>$F$6*D33</f>
        <v>140000</v>
      </c>
      <c r="G33" s="4">
        <f t="shared" si="19"/>
        <v>0.13793103448275862</v>
      </c>
      <c r="I33" s="3">
        <v>28</v>
      </c>
      <c r="J33" s="3">
        <f t="shared" si="15"/>
        <v>7900</v>
      </c>
      <c r="K33" s="3">
        <v>3</v>
      </c>
      <c r="L33" s="3">
        <f t="shared" si="1"/>
        <v>300</v>
      </c>
      <c r="M33" s="3">
        <f t="shared" si="16"/>
        <v>8200</v>
      </c>
      <c r="N33" s="3">
        <f t="shared" si="17"/>
        <v>0.63291139240506333</v>
      </c>
      <c r="P33" s="3">
        <v>28</v>
      </c>
      <c r="Q33" s="13">
        <f t="shared" si="11"/>
        <v>7208.4214403419801</v>
      </c>
      <c r="R33" s="4">
        <v>0.04</v>
      </c>
      <c r="S33" s="3">
        <f t="shared" si="4"/>
        <v>288.33685761367923</v>
      </c>
      <c r="T33" s="13">
        <f t="shared" si="5"/>
        <v>2.8833685761367924</v>
      </c>
      <c r="U33" s="3">
        <f t="shared" si="6"/>
        <v>2.0000000000000004</v>
      </c>
    </row>
    <row r="34" spans="2:21" ht="11.25" customHeight="1">
      <c r="B34" s="3">
        <f t="shared" si="7"/>
        <v>1015000</v>
      </c>
      <c r="C34" s="3">
        <f t="shared" si="18"/>
        <v>1087500</v>
      </c>
      <c r="D34" s="3">
        <v>29</v>
      </c>
      <c r="E34" s="3">
        <f>D34*$E$6</f>
        <v>72500</v>
      </c>
      <c r="F34" s="3">
        <f>$F$6*D34</f>
        <v>145000</v>
      </c>
      <c r="G34" s="4">
        <f t="shared" si="19"/>
        <v>0.13333333333333333</v>
      </c>
      <c r="I34" s="3">
        <v>29</v>
      </c>
      <c r="J34" s="3">
        <f t="shared" si="15"/>
        <v>8200</v>
      </c>
      <c r="K34" s="3">
        <v>3</v>
      </c>
      <c r="L34" s="3">
        <f t="shared" si="1"/>
        <v>300</v>
      </c>
      <c r="M34" s="3">
        <f t="shared" si="16"/>
        <v>8500</v>
      </c>
      <c r="N34" s="3">
        <f t="shared" si="17"/>
        <v>0.6097560975609756</v>
      </c>
      <c r="P34" s="3">
        <v>29</v>
      </c>
      <c r="Q34" s="13">
        <f t="shared" si="11"/>
        <v>7496.7582979556591</v>
      </c>
      <c r="R34" s="4">
        <v>0.04</v>
      </c>
      <c r="S34" s="3">
        <f t="shared" si="4"/>
        <v>299.87033191822638</v>
      </c>
      <c r="T34" s="13">
        <f t="shared" si="5"/>
        <v>2.9987033191822636</v>
      </c>
      <c r="U34" s="3">
        <f t="shared" si="6"/>
        <v>2</v>
      </c>
    </row>
    <row r="35" spans="2:21" ht="11.25" customHeight="1">
      <c r="G35" s="2"/>
      <c r="I35" s="3">
        <v>30</v>
      </c>
      <c r="J35" s="3">
        <f t="shared" si="15"/>
        <v>8500</v>
      </c>
      <c r="K35" s="3">
        <v>3</v>
      </c>
      <c r="L35" s="3">
        <f t="shared" si="1"/>
        <v>300</v>
      </c>
      <c r="M35" s="3">
        <f t="shared" si="16"/>
        <v>8800</v>
      </c>
      <c r="N35" s="3">
        <f t="shared" si="17"/>
        <v>0.58823529411764708</v>
      </c>
      <c r="P35" s="3">
        <v>30</v>
      </c>
      <c r="Q35" s="13">
        <f t="shared" si="11"/>
        <v>7796.6286298738851</v>
      </c>
      <c r="R35" s="4">
        <v>0.04</v>
      </c>
      <c r="S35" s="3">
        <f t="shared" si="4"/>
        <v>311.8651451949554</v>
      </c>
      <c r="T35" s="13">
        <f t="shared" si="5"/>
        <v>3.1186514519495541</v>
      </c>
      <c r="U35" s="3">
        <f t="shared" si="6"/>
        <v>2</v>
      </c>
    </row>
    <row r="36" spans="2:21" ht="11.25" customHeight="1">
      <c r="G36" s="2"/>
      <c r="I36" s="3">
        <v>31</v>
      </c>
      <c r="J36" s="3">
        <f t="shared" si="15"/>
        <v>8800</v>
      </c>
      <c r="K36" s="3">
        <v>3</v>
      </c>
      <c r="L36" s="3">
        <f t="shared" si="1"/>
        <v>300</v>
      </c>
      <c r="M36" s="3">
        <f t="shared" si="16"/>
        <v>9100</v>
      </c>
      <c r="N36" s="3">
        <f t="shared" si="17"/>
        <v>0.56818181818181823</v>
      </c>
      <c r="P36" s="3">
        <v>31</v>
      </c>
      <c r="Q36" s="13">
        <f t="shared" si="11"/>
        <v>8108.4937750688405</v>
      </c>
      <c r="R36" s="4">
        <v>0.04</v>
      </c>
      <c r="S36" s="3">
        <f t="shared" si="4"/>
        <v>324.33975100275364</v>
      </c>
      <c r="T36" s="13">
        <f t="shared" si="5"/>
        <v>3.2433975100275365</v>
      </c>
      <c r="U36" s="3">
        <f t="shared" si="6"/>
        <v>2.0000000000000004</v>
      </c>
    </row>
    <row r="37" spans="2:21" ht="11.25" customHeight="1">
      <c r="G37" s="2"/>
      <c r="I37" s="3">
        <v>32</v>
      </c>
      <c r="J37" s="3">
        <f t="shared" si="15"/>
        <v>9100</v>
      </c>
      <c r="K37" s="3">
        <v>3</v>
      </c>
      <c r="L37" s="3">
        <f t="shared" si="1"/>
        <v>300</v>
      </c>
      <c r="M37" s="3">
        <f t="shared" si="16"/>
        <v>9400</v>
      </c>
      <c r="N37" s="3">
        <f t="shared" si="17"/>
        <v>0.5494505494505495</v>
      </c>
      <c r="P37" s="3">
        <v>32</v>
      </c>
      <c r="Q37" s="13">
        <f t="shared" si="11"/>
        <v>8432.833526071594</v>
      </c>
      <c r="R37" s="4">
        <v>0.04</v>
      </c>
      <c r="S37" s="3">
        <f t="shared" si="4"/>
        <v>337.31334104286378</v>
      </c>
      <c r="T37" s="13">
        <f t="shared" si="5"/>
        <v>3.3731334104286379</v>
      </c>
      <c r="U37" s="3">
        <f t="shared" si="6"/>
        <v>2</v>
      </c>
    </row>
    <row r="38" spans="2:21" ht="11.25" customHeight="1">
      <c r="G38" s="2"/>
      <c r="I38" s="3">
        <v>33</v>
      </c>
      <c r="J38" s="3">
        <f t="shared" si="15"/>
        <v>9400</v>
      </c>
      <c r="K38" s="3">
        <v>3</v>
      </c>
      <c r="L38" s="3">
        <f t="shared" si="1"/>
        <v>300</v>
      </c>
      <c r="M38" s="3">
        <f t="shared" si="16"/>
        <v>9700</v>
      </c>
      <c r="N38" s="3">
        <f t="shared" si="17"/>
        <v>0.53191489361702127</v>
      </c>
      <c r="P38" s="3">
        <v>33</v>
      </c>
      <c r="Q38" s="13">
        <f t="shared" si="11"/>
        <v>8770.1468671144576</v>
      </c>
      <c r="R38" s="4">
        <v>0.04</v>
      </c>
      <c r="S38" s="3">
        <f t="shared" si="4"/>
        <v>350.80587468457833</v>
      </c>
      <c r="T38" s="13">
        <f t="shared" si="5"/>
        <v>3.5080587468457831</v>
      </c>
      <c r="U38" s="3">
        <f t="shared" si="6"/>
        <v>2</v>
      </c>
    </row>
    <row r="39" spans="2:21" ht="11.25" customHeight="1">
      <c r="I39" s="3">
        <v>34</v>
      </c>
      <c r="J39" s="3">
        <f t="shared" si="15"/>
        <v>9700</v>
      </c>
      <c r="K39" s="3">
        <v>3</v>
      </c>
      <c r="L39" s="3">
        <f t="shared" si="1"/>
        <v>300</v>
      </c>
      <c r="M39" s="3">
        <f t="shared" si="16"/>
        <v>10000</v>
      </c>
      <c r="N39" s="3">
        <f t="shared" si="17"/>
        <v>0.51546391752577314</v>
      </c>
      <c r="P39" s="3">
        <v>34</v>
      </c>
      <c r="Q39" s="13">
        <f t="shared" si="11"/>
        <v>9120.9527417990357</v>
      </c>
      <c r="R39" s="4">
        <v>0.04</v>
      </c>
      <c r="S39" s="3">
        <f t="shared" si="4"/>
        <v>364.83810967196143</v>
      </c>
      <c r="T39" s="13">
        <f t="shared" si="5"/>
        <v>3.6483810967196142</v>
      </c>
      <c r="U39" s="3">
        <f t="shared" si="6"/>
        <v>2</v>
      </c>
    </row>
    <row r="40" spans="2:21" ht="11.25" customHeight="1">
      <c r="I40" s="3">
        <v>35</v>
      </c>
      <c r="J40" s="3">
        <f t="shared" si="15"/>
        <v>10000</v>
      </c>
      <c r="K40" s="3">
        <v>3</v>
      </c>
      <c r="L40" s="3">
        <f t="shared" si="1"/>
        <v>300</v>
      </c>
      <c r="M40" s="3">
        <f t="shared" si="16"/>
        <v>10300</v>
      </c>
      <c r="N40" s="3">
        <f t="shared" si="17"/>
        <v>0.5</v>
      </c>
      <c r="P40" s="3">
        <v>35</v>
      </c>
      <c r="Q40" s="13">
        <f t="shared" si="11"/>
        <v>9485.7908514709979</v>
      </c>
      <c r="R40" s="4">
        <v>0.04</v>
      </c>
      <c r="S40" s="3">
        <f t="shared" si="4"/>
        <v>379.4316340588399</v>
      </c>
      <c r="T40" s="13">
        <f t="shared" si="5"/>
        <v>3.7943163405883991</v>
      </c>
      <c r="U40" s="3">
        <f t="shared" si="6"/>
        <v>2</v>
      </c>
    </row>
    <row r="41" spans="2:21" ht="11.25" customHeight="1">
      <c r="I41" s="3">
        <v>36</v>
      </c>
      <c r="J41" s="3">
        <f t="shared" si="15"/>
        <v>10300</v>
      </c>
      <c r="K41" s="3">
        <v>3</v>
      </c>
      <c r="L41" s="3">
        <f t="shared" si="1"/>
        <v>300</v>
      </c>
      <c r="M41" s="3">
        <f t="shared" si="16"/>
        <v>10600</v>
      </c>
      <c r="N41" s="3">
        <f t="shared" si="17"/>
        <v>0.4854368932038835</v>
      </c>
      <c r="P41" s="3">
        <v>36</v>
      </c>
      <c r="Q41" s="13">
        <f t="shared" si="11"/>
        <v>9865.2224855298373</v>
      </c>
      <c r="R41" s="4">
        <v>0.04</v>
      </c>
      <c r="S41" s="3">
        <f t="shared" si="4"/>
        <v>394.60889942119348</v>
      </c>
      <c r="T41" s="13">
        <f t="shared" si="5"/>
        <v>3.946088994211935</v>
      </c>
      <c r="U41" s="3">
        <f t="shared" si="6"/>
        <v>2</v>
      </c>
    </row>
    <row r="42" spans="2:21" ht="11.25" customHeight="1">
      <c r="I42" s="3">
        <v>37</v>
      </c>
      <c r="J42" s="3">
        <f t="shared" si="15"/>
        <v>10600</v>
      </c>
      <c r="K42" s="3">
        <v>3</v>
      </c>
      <c r="L42" s="3">
        <f t="shared" si="1"/>
        <v>300</v>
      </c>
      <c r="M42" s="3">
        <f t="shared" si="16"/>
        <v>10900</v>
      </c>
      <c r="N42" s="3">
        <f t="shared" si="17"/>
        <v>0.47169811320754718</v>
      </c>
      <c r="P42" s="3">
        <v>37</v>
      </c>
      <c r="Q42" s="13">
        <f t="shared" si="11"/>
        <v>10259.83138495103</v>
      </c>
      <c r="R42" s="4">
        <v>0.04</v>
      </c>
      <c r="S42" s="3">
        <f t="shared" si="4"/>
        <v>410.39325539804122</v>
      </c>
      <c r="T42" s="13">
        <f t="shared" si="5"/>
        <v>4.1039325539804121</v>
      </c>
      <c r="U42" s="3">
        <f t="shared" si="6"/>
        <v>2</v>
      </c>
    </row>
    <row r="43" spans="2:21" ht="11.25" customHeight="1">
      <c r="I43" s="3">
        <v>38</v>
      </c>
      <c r="J43" s="3">
        <f t="shared" si="15"/>
        <v>10900</v>
      </c>
      <c r="K43" s="3">
        <v>3</v>
      </c>
      <c r="L43" s="3">
        <f t="shared" si="1"/>
        <v>300</v>
      </c>
      <c r="M43" s="3">
        <f t="shared" si="16"/>
        <v>11200</v>
      </c>
      <c r="N43" s="3">
        <f t="shared" si="17"/>
        <v>0.45871559633027525</v>
      </c>
      <c r="P43" s="3">
        <v>38</v>
      </c>
      <c r="Q43" s="13">
        <f t="shared" si="11"/>
        <v>10670.224640349072</v>
      </c>
      <c r="R43" s="4">
        <v>0.04</v>
      </c>
      <c r="S43" s="3">
        <f t="shared" si="4"/>
        <v>426.80898561396288</v>
      </c>
      <c r="T43" s="13">
        <f t="shared" si="5"/>
        <v>4.2680898561396283</v>
      </c>
      <c r="U43" s="3">
        <f t="shared" si="6"/>
        <v>2</v>
      </c>
    </row>
    <row r="44" spans="2:21" ht="11.25" customHeight="1">
      <c r="I44" s="3">
        <v>39</v>
      </c>
      <c r="J44" s="3">
        <f t="shared" ref="J44:J76" si="20">M43</f>
        <v>11200</v>
      </c>
      <c r="K44" s="3">
        <v>3</v>
      </c>
      <c r="L44" s="3">
        <f t="shared" si="1"/>
        <v>300</v>
      </c>
      <c r="M44" s="3">
        <f t="shared" ref="M44:M76" si="21">J44+L44</f>
        <v>11500</v>
      </c>
      <c r="N44" s="3">
        <f t="shared" ref="N44:N76" si="22">$K$2/J44</f>
        <v>0.44642857142857145</v>
      </c>
      <c r="P44" s="3">
        <v>39</v>
      </c>
      <c r="Q44" s="13">
        <f t="shared" si="11"/>
        <v>11097.033625963035</v>
      </c>
      <c r="R44" s="4">
        <v>0.04</v>
      </c>
      <c r="S44" s="3">
        <f t="shared" si="4"/>
        <v>443.88134503852143</v>
      </c>
      <c r="T44" s="13">
        <f t="shared" si="5"/>
        <v>4.4388134503852141</v>
      </c>
      <c r="U44" s="3">
        <f t="shared" si="6"/>
        <v>2</v>
      </c>
    </row>
    <row r="45" spans="2:21" ht="11.25" customHeight="1">
      <c r="I45" s="3">
        <v>40</v>
      </c>
      <c r="J45" s="3">
        <f t="shared" si="20"/>
        <v>11500</v>
      </c>
      <c r="K45" s="3">
        <v>3</v>
      </c>
      <c r="L45" s="3">
        <f t="shared" si="1"/>
        <v>300</v>
      </c>
      <c r="M45" s="3">
        <f t="shared" si="21"/>
        <v>11800</v>
      </c>
      <c r="N45" s="3">
        <f t="shared" si="22"/>
        <v>0.43478260869565216</v>
      </c>
      <c r="P45" s="3">
        <v>40</v>
      </c>
      <c r="Q45" s="13">
        <f t="shared" si="11"/>
        <v>11540.914971001555</v>
      </c>
      <c r="R45" s="4">
        <v>0.04</v>
      </c>
      <c r="S45" s="3">
        <f t="shared" si="4"/>
        <v>461.63659884006222</v>
      </c>
      <c r="T45" s="13">
        <f t="shared" si="5"/>
        <v>4.6163659884006218</v>
      </c>
      <c r="U45" s="3">
        <f t="shared" si="6"/>
        <v>2</v>
      </c>
    </row>
    <row r="46" spans="2:21" ht="11.25" customHeight="1">
      <c r="I46" s="3">
        <v>41</v>
      </c>
      <c r="J46" s="3">
        <f t="shared" si="20"/>
        <v>11800</v>
      </c>
      <c r="K46" s="3">
        <v>3</v>
      </c>
      <c r="L46" s="3">
        <f t="shared" si="1"/>
        <v>300</v>
      </c>
      <c r="M46" s="3">
        <f t="shared" si="21"/>
        <v>12100</v>
      </c>
      <c r="N46" s="3">
        <f t="shared" si="22"/>
        <v>0.42372881355932202</v>
      </c>
      <c r="P46" s="3">
        <v>41</v>
      </c>
      <c r="Q46" s="13">
        <f t="shared" si="11"/>
        <v>12002.551569841618</v>
      </c>
      <c r="R46" s="4">
        <v>0.04</v>
      </c>
      <c r="S46" s="3">
        <f t="shared" si="4"/>
        <v>480.10206279366474</v>
      </c>
      <c r="T46" s="13">
        <f t="shared" si="5"/>
        <v>4.8010206279366479</v>
      </c>
      <c r="U46" s="3">
        <f t="shared" si="6"/>
        <v>2.0000000000000004</v>
      </c>
    </row>
    <row r="47" spans="2:21" ht="11.25" customHeight="1">
      <c r="I47" s="3">
        <v>42</v>
      </c>
      <c r="J47" s="3">
        <f t="shared" si="20"/>
        <v>12100</v>
      </c>
      <c r="K47" s="3">
        <v>3</v>
      </c>
      <c r="L47" s="3">
        <f t="shared" si="1"/>
        <v>300</v>
      </c>
      <c r="M47" s="3">
        <f t="shared" si="21"/>
        <v>12400</v>
      </c>
      <c r="N47" s="3">
        <f t="shared" si="22"/>
        <v>0.41322314049586778</v>
      </c>
      <c r="P47" s="3">
        <v>42</v>
      </c>
      <c r="Q47" s="13">
        <f t="shared" si="11"/>
        <v>12482.653632635283</v>
      </c>
      <c r="R47" s="4">
        <v>0.04</v>
      </c>
      <c r="S47" s="3">
        <f t="shared" si="4"/>
        <v>499.30614530541135</v>
      </c>
      <c r="T47" s="13">
        <f t="shared" si="5"/>
        <v>4.9930614530541133</v>
      </c>
      <c r="U47" s="3">
        <f t="shared" si="6"/>
        <v>2</v>
      </c>
    </row>
    <row r="48" spans="2:21" ht="11.25" customHeight="1">
      <c r="I48" s="3">
        <v>43</v>
      </c>
      <c r="J48" s="3">
        <f t="shared" si="20"/>
        <v>12400</v>
      </c>
      <c r="K48" s="3">
        <v>3</v>
      </c>
      <c r="L48" s="3">
        <f t="shared" si="1"/>
        <v>300</v>
      </c>
      <c r="M48" s="3">
        <f t="shared" si="21"/>
        <v>12700</v>
      </c>
      <c r="N48" s="3">
        <f t="shared" si="22"/>
        <v>0.40322580645161288</v>
      </c>
      <c r="P48" s="3">
        <v>43</v>
      </c>
      <c r="Q48" s="13">
        <f t="shared" si="11"/>
        <v>12981.959777940694</v>
      </c>
      <c r="R48" s="4">
        <v>0.04</v>
      </c>
      <c r="S48" s="3">
        <f t="shared" si="4"/>
        <v>519.27839111762773</v>
      </c>
      <c r="T48" s="13">
        <f t="shared" si="5"/>
        <v>5.192783911176277</v>
      </c>
      <c r="U48" s="3">
        <f t="shared" si="6"/>
        <v>1.9999999999999998</v>
      </c>
    </row>
    <row r="49" spans="9:21" ht="11.25" customHeight="1">
      <c r="I49" s="3">
        <v>44</v>
      </c>
      <c r="J49" s="3">
        <f t="shared" si="20"/>
        <v>12700</v>
      </c>
      <c r="K49" s="3">
        <v>3</v>
      </c>
      <c r="L49" s="3">
        <f t="shared" si="1"/>
        <v>300</v>
      </c>
      <c r="M49" s="3">
        <f t="shared" si="21"/>
        <v>13000</v>
      </c>
      <c r="N49" s="3">
        <f t="shared" si="22"/>
        <v>0.39370078740157483</v>
      </c>
      <c r="P49" s="3">
        <v>44</v>
      </c>
      <c r="Q49" s="13">
        <f t="shared" si="11"/>
        <v>13501.238169058322</v>
      </c>
      <c r="R49" s="4">
        <v>0.04</v>
      </c>
      <c r="S49" s="3">
        <f t="shared" si="4"/>
        <v>540.0495267623329</v>
      </c>
      <c r="T49" s="13">
        <f t="shared" si="5"/>
        <v>5.4004952676233291</v>
      </c>
      <c r="U49" s="3">
        <f t="shared" si="6"/>
        <v>2</v>
      </c>
    </row>
    <row r="50" spans="9:21" ht="11.25" customHeight="1">
      <c r="I50" s="3">
        <v>45</v>
      </c>
      <c r="J50" s="3">
        <f t="shared" si="20"/>
        <v>13000</v>
      </c>
      <c r="K50" s="3">
        <v>3</v>
      </c>
      <c r="L50" s="3">
        <f t="shared" si="1"/>
        <v>300</v>
      </c>
      <c r="M50" s="3">
        <f t="shared" si="21"/>
        <v>13300</v>
      </c>
      <c r="N50" s="3">
        <f t="shared" si="22"/>
        <v>0.38461538461538464</v>
      </c>
      <c r="P50" s="3">
        <v>45</v>
      </c>
      <c r="Q50" s="13">
        <f t="shared" si="11"/>
        <v>14041.287695820656</v>
      </c>
      <c r="R50" s="4">
        <v>0.04</v>
      </c>
      <c r="S50" s="3">
        <f t="shared" si="4"/>
        <v>561.65150783282627</v>
      </c>
      <c r="T50" s="13">
        <f t="shared" si="5"/>
        <v>5.6165150783282627</v>
      </c>
      <c r="U50" s="3">
        <f t="shared" si="6"/>
        <v>2</v>
      </c>
    </row>
    <row r="51" spans="9:21" ht="11.25" customHeight="1">
      <c r="I51" s="3">
        <v>46</v>
      </c>
      <c r="J51" s="3">
        <f t="shared" si="20"/>
        <v>13300</v>
      </c>
      <c r="K51" s="3">
        <v>3</v>
      </c>
      <c r="L51" s="3">
        <f t="shared" si="1"/>
        <v>300</v>
      </c>
      <c r="M51" s="3">
        <f t="shared" si="21"/>
        <v>13600</v>
      </c>
      <c r="N51" s="3">
        <f t="shared" si="22"/>
        <v>0.37593984962406013</v>
      </c>
      <c r="P51" s="3">
        <v>46</v>
      </c>
      <c r="Q51" s="13">
        <f t="shared" si="11"/>
        <v>14602.939203653483</v>
      </c>
      <c r="R51" s="4">
        <v>0.04</v>
      </c>
      <c r="S51" s="3">
        <f t="shared" si="4"/>
        <v>584.11756814613932</v>
      </c>
      <c r="T51" s="13">
        <f t="shared" si="5"/>
        <v>5.8411756814613929</v>
      </c>
      <c r="U51" s="3">
        <f t="shared" si="6"/>
        <v>2</v>
      </c>
    </row>
    <row r="52" spans="9:21" ht="11.25" customHeight="1">
      <c r="I52" s="3">
        <v>47</v>
      </c>
      <c r="J52" s="3">
        <f t="shared" si="20"/>
        <v>13600</v>
      </c>
      <c r="K52" s="3">
        <v>3</v>
      </c>
      <c r="L52" s="3">
        <f t="shared" si="1"/>
        <v>300</v>
      </c>
      <c r="M52" s="3">
        <f t="shared" si="21"/>
        <v>13900</v>
      </c>
      <c r="N52" s="3">
        <f t="shared" si="22"/>
        <v>0.36764705882352944</v>
      </c>
      <c r="P52" s="3">
        <v>47</v>
      </c>
      <c r="Q52" s="13">
        <f t="shared" si="11"/>
        <v>15187.056771799622</v>
      </c>
      <c r="R52" s="4">
        <v>0.04</v>
      </c>
      <c r="S52" s="3">
        <f t="shared" si="4"/>
        <v>607.48227087198484</v>
      </c>
      <c r="T52" s="13">
        <f t="shared" si="5"/>
        <v>6.0748227087198483</v>
      </c>
      <c r="U52" s="3">
        <f t="shared" si="6"/>
        <v>1.9999999999999998</v>
      </c>
    </row>
    <row r="53" spans="9:21" ht="11.25" customHeight="1">
      <c r="I53" s="3">
        <v>48</v>
      </c>
      <c r="J53" s="3">
        <f t="shared" si="20"/>
        <v>13900</v>
      </c>
      <c r="K53" s="3">
        <v>3</v>
      </c>
      <c r="L53" s="3">
        <f t="shared" si="1"/>
        <v>300</v>
      </c>
      <c r="M53" s="3">
        <f t="shared" si="21"/>
        <v>14200</v>
      </c>
      <c r="N53" s="3">
        <f t="shared" si="22"/>
        <v>0.35971223021582732</v>
      </c>
      <c r="P53" s="3">
        <v>48</v>
      </c>
      <c r="Q53" s="13">
        <f t="shared" si="11"/>
        <v>15794.539042671608</v>
      </c>
      <c r="R53" s="4">
        <v>0.04</v>
      </c>
      <c r="S53" s="3">
        <f t="shared" si="4"/>
        <v>631.7815617068643</v>
      </c>
      <c r="T53" s="13">
        <f t="shared" si="5"/>
        <v>6.3178156170686428</v>
      </c>
      <c r="U53" s="3">
        <f t="shared" si="6"/>
        <v>2</v>
      </c>
    </row>
    <row r="54" spans="9:21" ht="11.25" customHeight="1">
      <c r="I54" s="3">
        <v>49</v>
      </c>
      <c r="J54" s="3">
        <f t="shared" si="20"/>
        <v>14200</v>
      </c>
      <c r="K54" s="3">
        <v>3</v>
      </c>
      <c r="L54" s="3">
        <f t="shared" si="1"/>
        <v>300</v>
      </c>
      <c r="M54" s="3">
        <f t="shared" si="21"/>
        <v>14500</v>
      </c>
      <c r="N54" s="3">
        <f t="shared" si="22"/>
        <v>0.352112676056338</v>
      </c>
      <c r="P54" s="3">
        <v>49</v>
      </c>
      <c r="Q54" s="13">
        <f t="shared" si="11"/>
        <v>16426.32060437847</v>
      </c>
      <c r="R54" s="4">
        <v>0.04</v>
      </c>
      <c r="S54" s="3">
        <f t="shared" si="4"/>
        <v>657.05282417513888</v>
      </c>
      <c r="T54" s="13">
        <f t="shared" si="5"/>
        <v>6.5705282417513891</v>
      </c>
      <c r="U54" s="3">
        <f t="shared" si="6"/>
        <v>2.0000000000000004</v>
      </c>
    </row>
    <row r="55" spans="9:21" ht="11.25" customHeight="1">
      <c r="I55" s="3">
        <v>50</v>
      </c>
      <c r="J55" s="3">
        <f t="shared" si="20"/>
        <v>14500</v>
      </c>
      <c r="K55" s="3">
        <v>3</v>
      </c>
      <c r="L55" s="3">
        <f t="shared" si="1"/>
        <v>300</v>
      </c>
      <c r="M55" s="3">
        <f t="shared" si="21"/>
        <v>14800</v>
      </c>
      <c r="N55" s="3">
        <f t="shared" si="22"/>
        <v>0.34482758620689657</v>
      </c>
      <c r="P55" s="3">
        <v>50</v>
      </c>
      <c r="Q55" s="13">
        <f t="shared" si="11"/>
        <v>17083.373428553608</v>
      </c>
      <c r="R55" s="4">
        <v>0.04</v>
      </c>
      <c r="S55" s="3">
        <f t="shared" si="4"/>
        <v>683.33493714214433</v>
      </c>
      <c r="T55" s="13">
        <f t="shared" si="5"/>
        <v>6.8333493714214431</v>
      </c>
      <c r="U55" s="3">
        <f t="shared" si="6"/>
        <v>2</v>
      </c>
    </row>
    <row r="56" spans="9:21" ht="11.25" customHeight="1">
      <c r="I56" s="3">
        <v>51</v>
      </c>
      <c r="J56" s="3">
        <f t="shared" si="20"/>
        <v>14800</v>
      </c>
      <c r="K56" s="3">
        <v>3</v>
      </c>
      <c r="L56" s="3">
        <f t="shared" si="1"/>
        <v>300</v>
      </c>
      <c r="M56" s="3">
        <f t="shared" si="21"/>
        <v>15100</v>
      </c>
      <c r="N56" s="3">
        <f t="shared" si="22"/>
        <v>0.33783783783783783</v>
      </c>
      <c r="P56" s="3">
        <v>51</v>
      </c>
      <c r="Q56" s="13">
        <f t="shared" si="11"/>
        <v>17766.708365695751</v>
      </c>
      <c r="R56" s="4">
        <v>0.04</v>
      </c>
      <c r="S56" s="3">
        <f t="shared" si="4"/>
        <v>710.66833462783006</v>
      </c>
      <c r="T56" s="13">
        <f t="shared" si="5"/>
        <v>7.1066833462783006</v>
      </c>
      <c r="U56" s="3">
        <f t="shared" si="6"/>
        <v>2</v>
      </c>
    </row>
    <row r="57" spans="9:21" ht="11.25" customHeight="1">
      <c r="I57" s="3">
        <v>52</v>
      </c>
      <c r="J57" s="3">
        <f t="shared" si="20"/>
        <v>15100</v>
      </c>
      <c r="K57" s="3">
        <v>4</v>
      </c>
      <c r="L57" s="3">
        <f t="shared" si="1"/>
        <v>400</v>
      </c>
      <c r="M57" s="3">
        <f t="shared" si="21"/>
        <v>15500</v>
      </c>
      <c r="N57" s="3">
        <f t="shared" si="22"/>
        <v>0.33112582781456956</v>
      </c>
      <c r="P57" s="3">
        <v>52</v>
      </c>
      <c r="Q57" s="13">
        <f t="shared" si="11"/>
        <v>18477.376700323581</v>
      </c>
      <c r="R57" s="4">
        <v>0.04</v>
      </c>
      <c r="S57" s="3">
        <f t="shared" si="4"/>
        <v>739.09506801294322</v>
      </c>
      <c r="T57" s="13">
        <f t="shared" si="5"/>
        <v>7.390950680129432</v>
      </c>
      <c r="U57" s="3">
        <f t="shared" si="6"/>
        <v>2</v>
      </c>
    </row>
    <row r="58" spans="9:21" ht="11.25" customHeight="1">
      <c r="I58" s="3">
        <v>53</v>
      </c>
      <c r="J58" s="3">
        <f t="shared" si="20"/>
        <v>15500</v>
      </c>
      <c r="K58" s="3">
        <v>4</v>
      </c>
      <c r="L58" s="3">
        <f t="shared" si="1"/>
        <v>400</v>
      </c>
      <c r="M58" s="3">
        <f t="shared" si="21"/>
        <v>15900</v>
      </c>
      <c r="N58" s="3">
        <f t="shared" si="22"/>
        <v>0.32258064516129031</v>
      </c>
      <c r="P58" s="3">
        <v>53</v>
      </c>
      <c r="Q58" s="13">
        <f t="shared" si="11"/>
        <v>19216.471768336523</v>
      </c>
      <c r="R58" s="4">
        <v>0.04</v>
      </c>
      <c r="S58" s="3">
        <f t="shared" si="4"/>
        <v>768.65887073346096</v>
      </c>
      <c r="T58" s="13">
        <f t="shared" si="5"/>
        <v>7.68658870733461</v>
      </c>
      <c r="U58" s="3">
        <f t="shared" si="6"/>
        <v>2</v>
      </c>
    </row>
    <row r="59" spans="9:21" ht="11.25" customHeight="1">
      <c r="I59" s="3">
        <v>54</v>
      </c>
      <c r="J59" s="3">
        <f t="shared" si="20"/>
        <v>15900</v>
      </c>
      <c r="K59" s="3">
        <v>4</v>
      </c>
      <c r="L59" s="3">
        <f t="shared" si="1"/>
        <v>400</v>
      </c>
      <c r="M59" s="3">
        <f t="shared" si="21"/>
        <v>16300</v>
      </c>
      <c r="N59" s="3">
        <f t="shared" si="22"/>
        <v>0.31446540880503143</v>
      </c>
      <c r="P59" s="3">
        <v>54</v>
      </c>
      <c r="Q59" s="13">
        <f t="shared" si="11"/>
        <v>19985.130639069983</v>
      </c>
      <c r="R59" s="4">
        <v>0.04</v>
      </c>
      <c r="S59" s="3">
        <f t="shared" si="4"/>
        <v>799.40522556279939</v>
      </c>
      <c r="T59" s="13">
        <f t="shared" si="5"/>
        <v>7.9940522556279943</v>
      </c>
      <c r="U59" s="3">
        <f t="shared" si="6"/>
        <v>2.0000000000000004</v>
      </c>
    </row>
    <row r="60" spans="9:21" ht="11.25" customHeight="1">
      <c r="I60" s="3">
        <v>55</v>
      </c>
      <c r="J60" s="3">
        <f t="shared" si="20"/>
        <v>16300</v>
      </c>
      <c r="K60" s="3">
        <v>4</v>
      </c>
      <c r="L60" s="3">
        <f t="shared" si="1"/>
        <v>400</v>
      </c>
      <c r="M60" s="3">
        <f t="shared" si="21"/>
        <v>16700</v>
      </c>
      <c r="N60" s="3">
        <f t="shared" si="22"/>
        <v>0.30674846625766872</v>
      </c>
      <c r="P60" s="3">
        <v>55</v>
      </c>
      <c r="Q60" s="13">
        <f t="shared" si="11"/>
        <v>20784.53586463278</v>
      </c>
      <c r="R60" s="4">
        <v>0.04</v>
      </c>
      <c r="S60" s="3">
        <f t="shared" si="4"/>
        <v>831.38143458531124</v>
      </c>
      <c r="T60" s="13">
        <f t="shared" si="5"/>
        <v>8.3138143458531122</v>
      </c>
      <c r="U60" s="3">
        <f t="shared" si="6"/>
        <v>2</v>
      </c>
    </row>
    <row r="61" spans="9:21" ht="11.25" customHeight="1">
      <c r="I61" s="3">
        <v>56</v>
      </c>
      <c r="J61" s="3">
        <f t="shared" si="20"/>
        <v>16700</v>
      </c>
      <c r="K61" s="3">
        <v>4</v>
      </c>
      <c r="L61" s="3">
        <f t="shared" si="1"/>
        <v>400</v>
      </c>
      <c r="M61" s="3">
        <f t="shared" si="21"/>
        <v>17100</v>
      </c>
      <c r="N61" s="3">
        <f t="shared" si="22"/>
        <v>0.29940119760479039</v>
      </c>
      <c r="P61" s="3">
        <v>56</v>
      </c>
      <c r="Q61" s="13">
        <f t="shared" si="11"/>
        <v>21615.91729921809</v>
      </c>
      <c r="R61" s="4">
        <v>0.04</v>
      </c>
      <c r="S61" s="3">
        <f t="shared" si="4"/>
        <v>864.63669196872365</v>
      </c>
      <c r="T61" s="13">
        <f t="shared" si="5"/>
        <v>8.646366919687237</v>
      </c>
      <c r="U61" s="3">
        <f t="shared" si="6"/>
        <v>2.0000000000000004</v>
      </c>
    </row>
    <row r="62" spans="9:21" ht="11.25" customHeight="1">
      <c r="I62" s="3">
        <v>57</v>
      </c>
      <c r="J62" s="3">
        <f t="shared" si="20"/>
        <v>17100</v>
      </c>
      <c r="K62" s="3">
        <v>4</v>
      </c>
      <c r="L62" s="3">
        <f t="shared" si="1"/>
        <v>400</v>
      </c>
      <c r="M62" s="3">
        <f t="shared" si="21"/>
        <v>17500</v>
      </c>
      <c r="N62" s="3">
        <f t="shared" si="22"/>
        <v>0.29239766081871343</v>
      </c>
      <c r="P62" s="3">
        <v>57</v>
      </c>
      <c r="Q62" s="13">
        <f t="shared" si="11"/>
        <v>22480.553991186815</v>
      </c>
      <c r="R62" s="4">
        <v>0.04</v>
      </c>
      <c r="S62" s="3">
        <f t="shared" si="4"/>
        <v>899.22215964747261</v>
      </c>
      <c r="T62" s="13">
        <f t="shared" si="5"/>
        <v>8.9922215964747263</v>
      </c>
      <c r="U62" s="3">
        <f t="shared" si="6"/>
        <v>2</v>
      </c>
    </row>
    <row r="63" spans="9:21" ht="11.25" customHeight="1">
      <c r="I63" s="3">
        <v>58</v>
      </c>
      <c r="J63" s="3">
        <f t="shared" si="20"/>
        <v>17500</v>
      </c>
      <c r="K63" s="3">
        <v>4</v>
      </c>
      <c r="L63" s="3">
        <f t="shared" si="1"/>
        <v>400</v>
      </c>
      <c r="M63" s="3">
        <f t="shared" si="21"/>
        <v>17900</v>
      </c>
      <c r="N63" s="3">
        <f t="shared" si="22"/>
        <v>0.2857142857142857</v>
      </c>
      <c r="P63" s="3">
        <v>58</v>
      </c>
      <c r="Q63" s="13">
        <f t="shared" si="11"/>
        <v>23379.776150834288</v>
      </c>
      <c r="R63" s="4">
        <v>0.04</v>
      </c>
      <c r="S63" s="3">
        <f t="shared" si="4"/>
        <v>935.19104603337155</v>
      </c>
      <c r="T63" s="13">
        <f t="shared" si="5"/>
        <v>9.3519104603337162</v>
      </c>
      <c r="U63" s="3">
        <f t="shared" si="6"/>
        <v>2.0000000000000004</v>
      </c>
    </row>
    <row r="64" spans="9:21" ht="11.25" customHeight="1">
      <c r="I64" s="3">
        <v>59</v>
      </c>
      <c r="J64" s="3">
        <f t="shared" si="20"/>
        <v>17900</v>
      </c>
      <c r="K64" s="3">
        <v>4</v>
      </c>
      <c r="L64" s="3">
        <f t="shared" si="1"/>
        <v>400</v>
      </c>
      <c r="M64" s="3">
        <f t="shared" si="21"/>
        <v>18300</v>
      </c>
      <c r="N64" s="3">
        <f t="shared" si="22"/>
        <v>0.27932960893854747</v>
      </c>
      <c r="P64" s="3">
        <v>59</v>
      </c>
      <c r="Q64" s="13">
        <f t="shared" si="11"/>
        <v>24314.967196867659</v>
      </c>
      <c r="R64" s="4">
        <v>0.04</v>
      </c>
      <c r="S64" s="3">
        <f t="shared" si="4"/>
        <v>972.59868787470634</v>
      </c>
      <c r="T64" s="13">
        <f t="shared" si="5"/>
        <v>9.7259868787470634</v>
      </c>
      <c r="U64" s="3">
        <f t="shared" si="6"/>
        <v>2</v>
      </c>
    </row>
    <row r="65" spans="9:21" ht="11.25" customHeight="1">
      <c r="I65" s="3">
        <v>60</v>
      </c>
      <c r="J65" s="3">
        <f t="shared" si="20"/>
        <v>18300</v>
      </c>
      <c r="K65" s="3">
        <v>4</v>
      </c>
      <c r="L65" s="3">
        <f t="shared" si="1"/>
        <v>400</v>
      </c>
      <c r="M65" s="3">
        <f t="shared" si="21"/>
        <v>18700</v>
      </c>
      <c r="N65" s="3">
        <f t="shared" si="22"/>
        <v>0.27322404371584702</v>
      </c>
      <c r="P65" s="3">
        <v>60</v>
      </c>
      <c r="Q65" s="13">
        <f t="shared" si="11"/>
        <v>25287.565884742366</v>
      </c>
      <c r="R65" s="4">
        <v>0.04</v>
      </c>
      <c r="S65" s="3">
        <f t="shared" si="4"/>
        <v>1011.5026353896947</v>
      </c>
      <c r="T65" s="13">
        <f t="shared" si="5"/>
        <v>10.115026353896946</v>
      </c>
      <c r="U65" s="3">
        <f t="shared" si="6"/>
        <v>2</v>
      </c>
    </row>
    <row r="66" spans="9:21" ht="11.25" customHeight="1">
      <c r="I66" s="3">
        <v>61</v>
      </c>
      <c r="J66" s="3">
        <f t="shared" si="20"/>
        <v>18700</v>
      </c>
      <c r="K66" s="3">
        <v>4</v>
      </c>
      <c r="L66" s="3">
        <f t="shared" si="1"/>
        <v>400</v>
      </c>
      <c r="M66" s="3">
        <f t="shared" si="21"/>
        <v>19100</v>
      </c>
      <c r="N66" s="3">
        <f t="shared" si="22"/>
        <v>0.26737967914438504</v>
      </c>
      <c r="P66" s="3">
        <v>61</v>
      </c>
      <c r="Q66" s="13">
        <f t="shared" si="11"/>
        <v>26299.068520132059</v>
      </c>
      <c r="R66" s="4">
        <v>0.04</v>
      </c>
      <c r="S66" s="3">
        <f t="shared" si="4"/>
        <v>1051.9627408052825</v>
      </c>
      <c r="T66" s="13">
        <f t="shared" si="5"/>
        <v>10.519627408052825</v>
      </c>
      <c r="U66" s="3">
        <f t="shared" si="6"/>
        <v>2.0000000000000004</v>
      </c>
    </row>
    <row r="67" spans="9:21" ht="11.25" customHeight="1">
      <c r="I67" s="3">
        <v>62</v>
      </c>
      <c r="J67" s="3">
        <f t="shared" si="20"/>
        <v>19100</v>
      </c>
      <c r="K67" s="3">
        <v>4</v>
      </c>
      <c r="L67" s="3">
        <f t="shared" si="1"/>
        <v>400</v>
      </c>
      <c r="M67" s="3">
        <f t="shared" si="21"/>
        <v>19500</v>
      </c>
      <c r="N67" s="3">
        <f t="shared" si="22"/>
        <v>0.26178010471204188</v>
      </c>
      <c r="P67" s="3">
        <v>62</v>
      </c>
      <c r="Q67" s="13">
        <f t="shared" si="11"/>
        <v>27351.031260937343</v>
      </c>
      <c r="R67" s="4">
        <v>0.04</v>
      </c>
      <c r="S67" s="3">
        <f t="shared" si="4"/>
        <v>1094.0412504374938</v>
      </c>
      <c r="T67" s="13">
        <f t="shared" si="5"/>
        <v>10.940412504374939</v>
      </c>
      <c r="U67" s="3">
        <f t="shared" si="6"/>
        <v>2.0000000000000004</v>
      </c>
    </row>
    <row r="68" spans="9:21" ht="11.25" customHeight="1">
      <c r="I68" s="3">
        <v>63</v>
      </c>
      <c r="J68" s="3">
        <f t="shared" si="20"/>
        <v>19500</v>
      </c>
      <c r="K68" s="3">
        <v>4</v>
      </c>
      <c r="L68" s="3">
        <f t="shared" si="1"/>
        <v>400</v>
      </c>
      <c r="M68" s="3">
        <f t="shared" si="21"/>
        <v>19900</v>
      </c>
      <c r="N68" s="3">
        <f t="shared" si="22"/>
        <v>0.25641025641025639</v>
      </c>
      <c r="P68" s="3">
        <v>63</v>
      </c>
      <c r="Q68" s="13">
        <f t="shared" si="11"/>
        <v>28445.072511374838</v>
      </c>
      <c r="R68" s="4">
        <v>0.04</v>
      </c>
      <c r="S68" s="3">
        <f t="shared" si="4"/>
        <v>1137.8029004549935</v>
      </c>
      <c r="T68" s="13">
        <f t="shared" si="5"/>
        <v>11.378029004549935</v>
      </c>
      <c r="U68" s="3">
        <f t="shared" si="6"/>
        <v>2</v>
      </c>
    </row>
    <row r="69" spans="9:21" ht="11.25" customHeight="1">
      <c r="I69" s="3">
        <v>64</v>
      </c>
      <c r="J69" s="3">
        <f t="shared" si="20"/>
        <v>19900</v>
      </c>
      <c r="K69" s="3">
        <v>4</v>
      </c>
      <c r="L69" s="3">
        <f t="shared" si="1"/>
        <v>400</v>
      </c>
      <c r="M69" s="3">
        <f t="shared" si="21"/>
        <v>20300</v>
      </c>
      <c r="N69" s="3">
        <f t="shared" si="22"/>
        <v>0.25125628140703515</v>
      </c>
      <c r="P69" s="3">
        <v>64</v>
      </c>
      <c r="Q69" s="13">
        <f t="shared" si="11"/>
        <v>29582.875411829831</v>
      </c>
      <c r="R69" s="4">
        <v>0.04</v>
      </c>
      <c r="S69" s="3">
        <f t="shared" si="4"/>
        <v>1183.3150164731933</v>
      </c>
      <c r="T69" s="13">
        <f t="shared" si="5"/>
        <v>11.833150164731933</v>
      </c>
      <c r="U69" s="3">
        <f t="shared" si="6"/>
        <v>2</v>
      </c>
    </row>
    <row r="70" spans="9:21" ht="11.25" customHeight="1">
      <c r="I70" s="3">
        <v>65</v>
      </c>
      <c r="J70" s="3">
        <f t="shared" si="20"/>
        <v>20300</v>
      </c>
      <c r="K70" s="3">
        <v>4</v>
      </c>
      <c r="L70" s="3">
        <f t="shared" si="1"/>
        <v>400</v>
      </c>
      <c r="M70" s="3">
        <f t="shared" si="21"/>
        <v>20700</v>
      </c>
      <c r="N70" s="3">
        <f t="shared" si="22"/>
        <v>0.24630541871921183</v>
      </c>
      <c r="P70" s="3">
        <v>65</v>
      </c>
      <c r="Q70" s="13">
        <f t="shared" si="11"/>
        <v>30766.190428303024</v>
      </c>
      <c r="R70" s="4">
        <v>0.04</v>
      </c>
      <c r="S70" s="3">
        <f t="shared" si="4"/>
        <v>1230.647617132121</v>
      </c>
      <c r="T70" s="13">
        <f t="shared" si="5"/>
        <v>12.30647617132121</v>
      </c>
      <c r="U70" s="3">
        <f t="shared" si="6"/>
        <v>2</v>
      </c>
    </row>
    <row r="71" spans="9:21" ht="11.25" customHeight="1">
      <c r="I71" s="3">
        <v>66</v>
      </c>
      <c r="J71" s="3">
        <f t="shared" si="20"/>
        <v>20700</v>
      </c>
      <c r="K71" s="3">
        <v>4</v>
      </c>
      <c r="L71" s="3">
        <f t="shared" ref="L71:L83" si="23">$K$1*K71</f>
        <v>400</v>
      </c>
      <c r="M71" s="3">
        <f t="shared" si="21"/>
        <v>21100</v>
      </c>
      <c r="N71" s="3">
        <f t="shared" si="22"/>
        <v>0.24154589371980675</v>
      </c>
      <c r="P71" s="3">
        <v>66</v>
      </c>
      <c r="Q71" s="13">
        <f t="shared" si="11"/>
        <v>31996.838045435143</v>
      </c>
      <c r="R71" s="4">
        <v>0.04</v>
      </c>
      <c r="S71" s="3">
        <f t="shared" ref="S71:S83" si="24">(Q71*R71)</f>
        <v>1279.8735218174058</v>
      </c>
      <c r="T71" s="13">
        <f t="shared" ref="T71:T83" si="25">S71/100</f>
        <v>12.798735218174059</v>
      </c>
      <c r="U71" s="3">
        <f t="shared" ref="U71:U83" si="26">$K$2*T71/Q71</f>
        <v>2.0000000000000004</v>
      </c>
    </row>
    <row r="72" spans="9:21" ht="11.25" customHeight="1">
      <c r="I72" s="3">
        <v>67</v>
      </c>
      <c r="J72" s="3">
        <f t="shared" si="20"/>
        <v>21100</v>
      </c>
      <c r="K72" s="3">
        <v>4</v>
      </c>
      <c r="L72" s="3">
        <f t="shared" si="23"/>
        <v>400</v>
      </c>
      <c r="M72" s="3">
        <f t="shared" si="21"/>
        <v>21500</v>
      </c>
      <c r="N72" s="3">
        <f t="shared" si="22"/>
        <v>0.23696682464454977</v>
      </c>
      <c r="P72" s="3">
        <v>67</v>
      </c>
      <c r="Q72" s="13">
        <f t="shared" ref="Q72:Q83" si="27">Q71+S71</f>
        <v>33276.711567252547</v>
      </c>
      <c r="R72" s="4">
        <v>0.04</v>
      </c>
      <c r="S72" s="3">
        <f t="shared" si="24"/>
        <v>1331.0684626901018</v>
      </c>
      <c r="T72" s="13">
        <f t="shared" si="25"/>
        <v>13.310684626901018</v>
      </c>
      <c r="U72" s="3">
        <f t="shared" si="26"/>
        <v>2</v>
      </c>
    </row>
    <row r="73" spans="9:21" ht="11.25" customHeight="1">
      <c r="I73" s="3">
        <v>68</v>
      </c>
      <c r="J73" s="3">
        <f t="shared" si="20"/>
        <v>21500</v>
      </c>
      <c r="K73" s="3">
        <v>4</v>
      </c>
      <c r="L73" s="3">
        <f t="shared" si="23"/>
        <v>400</v>
      </c>
      <c r="M73" s="3">
        <f t="shared" si="21"/>
        <v>21900</v>
      </c>
      <c r="N73" s="3">
        <f t="shared" si="22"/>
        <v>0.23255813953488372</v>
      </c>
      <c r="P73" s="3">
        <v>68</v>
      </c>
      <c r="Q73" s="13">
        <f t="shared" si="27"/>
        <v>34607.780029942645</v>
      </c>
      <c r="R73" s="4">
        <v>0.04</v>
      </c>
      <c r="S73" s="3">
        <f t="shared" si="24"/>
        <v>1384.3112011977059</v>
      </c>
      <c r="T73" s="13">
        <f t="shared" si="25"/>
        <v>13.843112011977059</v>
      </c>
      <c r="U73" s="3">
        <f t="shared" si="26"/>
        <v>2</v>
      </c>
    </row>
    <row r="74" spans="9:21" ht="11.25" customHeight="1">
      <c r="I74" s="3">
        <v>69</v>
      </c>
      <c r="J74" s="3">
        <f t="shared" si="20"/>
        <v>21900</v>
      </c>
      <c r="K74" s="3">
        <v>4</v>
      </c>
      <c r="L74" s="3">
        <f t="shared" si="23"/>
        <v>400</v>
      </c>
      <c r="M74" s="3">
        <f t="shared" si="21"/>
        <v>22300</v>
      </c>
      <c r="N74" s="3">
        <f t="shared" si="22"/>
        <v>0.22831050228310501</v>
      </c>
      <c r="P74" s="3">
        <v>69</v>
      </c>
      <c r="Q74" s="13">
        <f t="shared" si="27"/>
        <v>35992.091231140352</v>
      </c>
      <c r="R74" s="4">
        <v>0.04</v>
      </c>
      <c r="S74" s="3">
        <f t="shared" si="24"/>
        <v>1439.6836492456141</v>
      </c>
      <c r="T74" s="13">
        <f t="shared" si="25"/>
        <v>14.39683649245614</v>
      </c>
      <c r="U74" s="3">
        <f t="shared" si="26"/>
        <v>2</v>
      </c>
    </row>
    <row r="75" spans="9:21" ht="11.25" customHeight="1">
      <c r="I75" s="3">
        <v>70</v>
      </c>
      <c r="J75" s="3">
        <f t="shared" si="20"/>
        <v>22300</v>
      </c>
      <c r="K75" s="3">
        <v>4</v>
      </c>
      <c r="L75" s="3">
        <f t="shared" si="23"/>
        <v>400</v>
      </c>
      <c r="M75" s="3">
        <f t="shared" si="21"/>
        <v>22700</v>
      </c>
      <c r="N75" s="3">
        <f t="shared" si="22"/>
        <v>0.22421524663677131</v>
      </c>
      <c r="P75" s="3">
        <v>70</v>
      </c>
      <c r="Q75" s="13">
        <f t="shared" si="27"/>
        <v>37431.774880385965</v>
      </c>
      <c r="R75" s="4">
        <v>0.04</v>
      </c>
      <c r="S75" s="3">
        <f t="shared" si="24"/>
        <v>1497.2709952154387</v>
      </c>
      <c r="T75" s="13">
        <f t="shared" si="25"/>
        <v>14.972709952154387</v>
      </c>
      <c r="U75" s="3">
        <f t="shared" si="26"/>
        <v>2</v>
      </c>
    </row>
    <row r="76" spans="9:21" ht="11.25" customHeight="1">
      <c r="I76" s="3">
        <v>71</v>
      </c>
      <c r="J76" s="3">
        <f t="shared" si="20"/>
        <v>22700</v>
      </c>
      <c r="K76" s="3">
        <v>4</v>
      </c>
      <c r="L76" s="3">
        <f t="shared" si="23"/>
        <v>400</v>
      </c>
      <c r="M76" s="3">
        <f t="shared" si="21"/>
        <v>23100</v>
      </c>
      <c r="N76" s="3">
        <f t="shared" si="22"/>
        <v>0.22026431718061673</v>
      </c>
      <c r="P76" s="3">
        <v>71</v>
      </c>
      <c r="Q76" s="13">
        <f t="shared" si="27"/>
        <v>38929.045875601405</v>
      </c>
      <c r="R76" s="4">
        <v>0.04</v>
      </c>
      <c r="S76" s="3">
        <f t="shared" si="24"/>
        <v>1557.1618350240562</v>
      </c>
      <c r="T76" s="13">
        <f t="shared" si="25"/>
        <v>15.571618350240563</v>
      </c>
      <c r="U76" s="3">
        <f t="shared" si="26"/>
        <v>2</v>
      </c>
    </row>
    <row r="77" spans="9:21" ht="11.25" customHeight="1">
      <c r="I77" s="3">
        <v>72</v>
      </c>
      <c r="J77" s="3">
        <f t="shared" ref="J77:J80" si="28">M76</f>
        <v>23100</v>
      </c>
      <c r="K77" s="3">
        <v>4</v>
      </c>
      <c r="L77" s="3">
        <f t="shared" si="23"/>
        <v>400</v>
      </c>
      <c r="M77" s="3">
        <f t="shared" ref="M77:M80" si="29">J77+L77</f>
        <v>23500</v>
      </c>
      <c r="N77" s="3">
        <f t="shared" ref="N77:N80" si="30">$K$2/J77</f>
        <v>0.21645021645021645</v>
      </c>
      <c r="P77" s="3">
        <v>72</v>
      </c>
      <c r="Q77" s="13">
        <f t="shared" si="27"/>
        <v>40486.207710625458</v>
      </c>
      <c r="R77" s="4">
        <v>0.04</v>
      </c>
      <c r="S77" s="3">
        <f t="shared" si="24"/>
        <v>1619.4483084250185</v>
      </c>
      <c r="T77" s="13">
        <f t="shared" si="25"/>
        <v>16.194483084250184</v>
      </c>
      <c r="U77" s="3">
        <f t="shared" si="26"/>
        <v>2</v>
      </c>
    </row>
    <row r="78" spans="9:21" ht="11.25" customHeight="1">
      <c r="I78" s="3">
        <v>73</v>
      </c>
      <c r="J78" s="3">
        <f t="shared" si="28"/>
        <v>23500</v>
      </c>
      <c r="K78" s="3">
        <v>4</v>
      </c>
      <c r="L78" s="3">
        <f t="shared" si="23"/>
        <v>400</v>
      </c>
      <c r="M78" s="3">
        <f t="shared" si="29"/>
        <v>23900</v>
      </c>
      <c r="N78" s="3">
        <f t="shared" si="30"/>
        <v>0.21276595744680851</v>
      </c>
      <c r="P78" s="3">
        <v>73</v>
      </c>
      <c r="Q78" s="13">
        <f t="shared" si="27"/>
        <v>42105.656019050475</v>
      </c>
      <c r="R78" s="4">
        <v>0.04</v>
      </c>
      <c r="S78" s="3">
        <f t="shared" si="24"/>
        <v>1684.226240762019</v>
      </c>
      <c r="T78" s="13">
        <f t="shared" si="25"/>
        <v>16.84226240762019</v>
      </c>
      <c r="U78" s="3">
        <f t="shared" si="26"/>
        <v>2</v>
      </c>
    </row>
    <row r="79" spans="9:21" ht="11.25" customHeight="1">
      <c r="I79" s="3">
        <v>74</v>
      </c>
      <c r="J79" s="3">
        <f t="shared" si="28"/>
        <v>23900</v>
      </c>
      <c r="K79" s="3">
        <v>4</v>
      </c>
      <c r="L79" s="3">
        <f t="shared" si="23"/>
        <v>400</v>
      </c>
      <c r="M79" s="3">
        <f t="shared" si="29"/>
        <v>24300</v>
      </c>
      <c r="N79" s="3">
        <f t="shared" si="30"/>
        <v>0.20920502092050208</v>
      </c>
      <c r="P79" s="3">
        <v>74</v>
      </c>
      <c r="Q79" s="13">
        <f t="shared" si="27"/>
        <v>43789.882259812497</v>
      </c>
      <c r="R79" s="4">
        <v>0.04</v>
      </c>
      <c r="S79" s="3">
        <f t="shared" si="24"/>
        <v>1751.5952903924999</v>
      </c>
      <c r="T79" s="13">
        <f t="shared" si="25"/>
        <v>17.515952903924997</v>
      </c>
      <c r="U79" s="3">
        <f t="shared" si="26"/>
        <v>2</v>
      </c>
    </row>
    <row r="80" spans="9:21" ht="11.25" customHeight="1">
      <c r="I80" s="3">
        <v>75</v>
      </c>
      <c r="J80" s="3">
        <f t="shared" si="28"/>
        <v>24300</v>
      </c>
      <c r="K80" s="3">
        <v>4</v>
      </c>
      <c r="L80" s="3">
        <f t="shared" si="23"/>
        <v>400</v>
      </c>
      <c r="M80" s="3">
        <f t="shared" si="29"/>
        <v>24700</v>
      </c>
      <c r="N80" s="3">
        <f t="shared" si="30"/>
        <v>0.20576131687242799</v>
      </c>
      <c r="P80" s="3">
        <v>75</v>
      </c>
      <c r="Q80" s="13">
        <f t="shared" si="27"/>
        <v>45541.477550204996</v>
      </c>
      <c r="R80" s="4">
        <v>0.04</v>
      </c>
      <c r="S80" s="3">
        <f t="shared" si="24"/>
        <v>1821.6591020081999</v>
      </c>
      <c r="T80" s="13">
        <f t="shared" si="25"/>
        <v>18.216591020081999</v>
      </c>
      <c r="U80" s="3">
        <f t="shared" si="26"/>
        <v>2</v>
      </c>
    </row>
    <row r="81" spans="9:21" ht="11.25" customHeight="1">
      <c r="I81" s="3">
        <v>76</v>
      </c>
      <c r="J81" s="3">
        <f t="shared" ref="J81:J83" si="31">M80</f>
        <v>24700</v>
      </c>
      <c r="K81" s="3">
        <v>4</v>
      </c>
      <c r="L81" s="3">
        <f t="shared" si="23"/>
        <v>400</v>
      </c>
      <c r="M81" s="3">
        <f t="shared" ref="M81:M83" si="32">J81+L81</f>
        <v>25100</v>
      </c>
      <c r="N81" s="3">
        <f t="shared" ref="N81:N83" si="33">$K$2/J81</f>
        <v>0.20242914979757085</v>
      </c>
      <c r="P81" s="3">
        <v>76</v>
      </c>
      <c r="Q81" s="13">
        <f t="shared" si="27"/>
        <v>47363.136652213194</v>
      </c>
      <c r="R81" s="4">
        <v>0.04</v>
      </c>
      <c r="S81" s="3">
        <f t="shared" si="24"/>
        <v>1894.5254660885278</v>
      </c>
      <c r="T81" s="13">
        <f t="shared" si="25"/>
        <v>18.945254660885279</v>
      </c>
      <c r="U81" s="3">
        <f t="shared" si="26"/>
        <v>2.0000000000000004</v>
      </c>
    </row>
    <row r="82" spans="9:21" ht="11.25" customHeight="1">
      <c r="I82" s="3">
        <v>77</v>
      </c>
      <c r="J82" s="3">
        <f t="shared" si="31"/>
        <v>25100</v>
      </c>
      <c r="K82" s="3">
        <v>5</v>
      </c>
      <c r="L82" s="3">
        <f t="shared" si="23"/>
        <v>500</v>
      </c>
      <c r="M82" s="3">
        <f t="shared" si="32"/>
        <v>25600</v>
      </c>
      <c r="N82" s="3">
        <f t="shared" si="33"/>
        <v>0.19920318725099601</v>
      </c>
      <c r="P82" s="3">
        <v>77</v>
      </c>
      <c r="Q82" s="13">
        <f t="shared" si="27"/>
        <v>49257.66211830172</v>
      </c>
      <c r="R82" s="4">
        <v>0.04</v>
      </c>
      <c r="S82" s="3">
        <f t="shared" si="24"/>
        <v>1970.3064847320688</v>
      </c>
      <c r="T82" s="13">
        <f t="shared" si="25"/>
        <v>19.70306484732069</v>
      </c>
      <c r="U82" s="3">
        <f t="shared" si="26"/>
        <v>2.0000000000000004</v>
      </c>
    </row>
    <row r="83" spans="9:21" ht="11.25" customHeight="1">
      <c r="I83" s="3">
        <v>78</v>
      </c>
      <c r="J83" s="3">
        <f t="shared" si="31"/>
        <v>25600</v>
      </c>
      <c r="K83" s="3">
        <v>5</v>
      </c>
      <c r="L83" s="3">
        <f t="shared" si="23"/>
        <v>500</v>
      </c>
      <c r="M83" s="3">
        <f t="shared" si="32"/>
        <v>26100</v>
      </c>
      <c r="N83" s="3">
        <f t="shared" si="33"/>
        <v>0.1953125</v>
      </c>
      <c r="P83" s="3">
        <v>78</v>
      </c>
      <c r="Q83" s="13">
        <f t="shared" si="27"/>
        <v>51227.968603033791</v>
      </c>
      <c r="R83" s="4">
        <v>0.04</v>
      </c>
      <c r="S83" s="3">
        <f t="shared" si="24"/>
        <v>2049.1187441213515</v>
      </c>
      <c r="T83" s="13">
        <f t="shared" si="25"/>
        <v>20.491187441213516</v>
      </c>
      <c r="U83" s="3">
        <f t="shared" si="26"/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W84"/>
  <sheetViews>
    <sheetView tabSelected="1" zoomScaleNormal="100" workbookViewId="0">
      <selection activeCell="R11" sqref="R11"/>
    </sheetView>
  </sheetViews>
  <sheetFormatPr baseColWidth="10" defaultRowHeight="11.25" customHeight="1"/>
  <cols>
    <col min="1" max="1" width="3.140625" customWidth="1"/>
    <col min="2" max="3" width="10" bestFit="1" customWidth="1"/>
    <col min="4" max="4" width="8.140625" bestFit="1" customWidth="1"/>
    <col min="5" max="5" width="7.7109375" bestFit="1" customWidth="1"/>
    <col min="6" max="6" width="10.28515625" bestFit="1" customWidth="1"/>
    <col min="7" max="7" width="9.7109375" bestFit="1" customWidth="1"/>
    <col min="8" max="8" width="6.85546875" customWidth="1"/>
    <col min="9" max="13" width="10.5703125" customWidth="1"/>
    <col min="14" max="14" width="12" bestFit="1" customWidth="1"/>
    <col min="15" max="15" width="10.5703125" customWidth="1"/>
    <col min="16" max="16" width="1.7109375" customWidth="1"/>
    <col min="17" max="19" width="10.5703125" customWidth="1"/>
    <col min="20" max="20" width="10.5703125" style="1" customWidth="1"/>
    <col min="21" max="22" width="10.5703125" customWidth="1"/>
    <col min="23" max="23" width="12" bestFit="1" customWidth="1"/>
    <col min="24" max="24" width="4.28515625" customWidth="1"/>
  </cols>
  <sheetData>
    <row r="1" spans="2:23" ht="11.25" customHeight="1">
      <c r="J1" t="s">
        <v>10</v>
      </c>
      <c r="K1">
        <v>100</v>
      </c>
    </row>
    <row r="2" spans="2:23" ht="11.25" customHeight="1">
      <c r="J2" t="s">
        <v>11</v>
      </c>
      <c r="K2">
        <v>5000</v>
      </c>
    </row>
    <row r="4" spans="2:23" ht="11.25" customHeight="1" thickBot="1"/>
    <row r="5" spans="2:23" ht="15.75" customHeight="1" thickBot="1">
      <c r="B5" s="7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0</v>
      </c>
      <c r="I5" s="10" t="s">
        <v>6</v>
      </c>
      <c r="J5" s="11" t="s">
        <v>8</v>
      </c>
      <c r="K5" s="11" t="s">
        <v>3</v>
      </c>
      <c r="L5" s="11" t="s">
        <v>7</v>
      </c>
      <c r="M5" s="11" t="s">
        <v>9</v>
      </c>
      <c r="N5" s="12" t="s">
        <v>18</v>
      </c>
      <c r="R5" s="10" t="s">
        <v>6</v>
      </c>
      <c r="S5" s="11" t="s">
        <v>8</v>
      </c>
      <c r="T5" s="15" t="s">
        <v>3</v>
      </c>
      <c r="U5" s="11" t="s">
        <v>7</v>
      </c>
      <c r="V5" s="11" t="s">
        <v>9</v>
      </c>
      <c r="W5" s="12" t="s">
        <v>19</v>
      </c>
    </row>
    <row r="6" spans="2:23" ht="11.25" customHeight="1" thickBot="1">
      <c r="B6" s="5">
        <v>0</v>
      </c>
      <c r="C6" s="5">
        <v>2500</v>
      </c>
      <c r="D6" s="5">
        <v>1</v>
      </c>
      <c r="E6" s="5">
        <v>2500</v>
      </c>
      <c r="F6" s="5">
        <f>K2</f>
        <v>5000</v>
      </c>
      <c r="G6" s="6">
        <f>F6/C6</f>
        <v>2</v>
      </c>
      <c r="I6" s="5">
        <v>1</v>
      </c>
      <c r="J6" s="5">
        <v>2500</v>
      </c>
      <c r="K6" s="5">
        <v>1</v>
      </c>
      <c r="L6" s="5">
        <f>$K$1*K6</f>
        <v>100</v>
      </c>
      <c r="M6" s="5">
        <f>J6+L6</f>
        <v>2600</v>
      </c>
      <c r="N6" s="5">
        <f>$K$2/J6</f>
        <v>2</v>
      </c>
      <c r="O6" s="30" t="s">
        <v>14</v>
      </c>
      <c r="Q6" s="30" t="s">
        <v>14</v>
      </c>
      <c r="R6" s="29">
        <v>1</v>
      </c>
      <c r="S6" s="5">
        <v>2500</v>
      </c>
      <c r="T6" s="14">
        <v>1</v>
      </c>
      <c r="U6" s="5">
        <f>$K$1*T6</f>
        <v>100</v>
      </c>
      <c r="V6" s="5">
        <f>S6+U6</f>
        <v>2600</v>
      </c>
      <c r="W6" s="5">
        <f>$K$2/S6</f>
        <v>2</v>
      </c>
    </row>
    <row r="7" spans="2:23" ht="11.25" customHeight="1">
      <c r="B7" s="3">
        <f>C6</f>
        <v>2500</v>
      </c>
      <c r="C7" s="3">
        <f>B7+E7</f>
        <v>7500</v>
      </c>
      <c r="D7" s="3">
        <v>2</v>
      </c>
      <c r="E7" s="3">
        <f>D7*$E$6</f>
        <v>5000</v>
      </c>
      <c r="F7" s="3">
        <f>$F$6*D7</f>
        <v>10000</v>
      </c>
      <c r="G7" s="4">
        <f t="shared" ref="G7:G34" si="0">F7/C7</f>
        <v>1.3333333333333333</v>
      </c>
      <c r="I7" s="3">
        <v>2</v>
      </c>
      <c r="J7" s="3">
        <f>M6</f>
        <v>2600</v>
      </c>
      <c r="K7" s="3">
        <v>2</v>
      </c>
      <c r="L7" s="3">
        <f t="shared" ref="L7:L70" si="1">$K$1*K7</f>
        <v>200</v>
      </c>
      <c r="M7" s="3">
        <f t="shared" ref="M7:M70" si="2">J7+L7</f>
        <v>2800</v>
      </c>
      <c r="N7" s="19">
        <f t="shared" ref="N7:N70" si="3">$K$2/J7</f>
        <v>1.9230769230769231</v>
      </c>
      <c r="O7" s="20" t="s">
        <v>15</v>
      </c>
      <c r="Q7" s="20" t="s">
        <v>15</v>
      </c>
      <c r="R7" s="16">
        <v>2</v>
      </c>
      <c r="S7" s="3">
        <f>V6</f>
        <v>2600</v>
      </c>
      <c r="T7" s="13">
        <f>2+((S7-2500)/5000)</f>
        <v>2.02</v>
      </c>
      <c r="U7" s="3">
        <f t="shared" ref="U7:U70" si="4">$K$1*T7</f>
        <v>202</v>
      </c>
      <c r="V7" s="3">
        <f t="shared" ref="V7:V70" si="5">S7+U7</f>
        <v>2802</v>
      </c>
      <c r="W7" s="3">
        <f t="shared" ref="W7:W70" si="6">$K$2/S7</f>
        <v>1.9230769230769231</v>
      </c>
    </row>
    <row r="8" spans="2:23" ht="11.25" customHeight="1">
      <c r="B8" s="3">
        <f t="shared" ref="B8:B34" si="7">C7</f>
        <v>7500</v>
      </c>
      <c r="C8" s="3">
        <f t="shared" ref="C8:C34" si="8">B8+E8</f>
        <v>15000</v>
      </c>
      <c r="D8" s="3">
        <v>3</v>
      </c>
      <c r="E8" s="3">
        <f>D8*$E$6</f>
        <v>7500</v>
      </c>
      <c r="F8" s="3">
        <f t="shared" ref="F8:F30" si="9">$F$6*D8</f>
        <v>15000</v>
      </c>
      <c r="G8" s="4">
        <f t="shared" si="0"/>
        <v>1</v>
      </c>
      <c r="I8" s="3">
        <v>3</v>
      </c>
      <c r="J8" s="3">
        <f t="shared" ref="J8:J71" si="10">M7</f>
        <v>2800</v>
      </c>
      <c r="K8" s="3">
        <v>2</v>
      </c>
      <c r="L8" s="3">
        <f t="shared" si="1"/>
        <v>200</v>
      </c>
      <c r="M8" s="3">
        <f t="shared" si="2"/>
        <v>3000</v>
      </c>
      <c r="N8" s="19">
        <f t="shared" si="3"/>
        <v>1.7857142857142858</v>
      </c>
      <c r="O8" s="21"/>
      <c r="Q8" s="21"/>
      <c r="R8" s="16">
        <v>3</v>
      </c>
      <c r="S8" s="3">
        <f t="shared" ref="S8:S71" si="11">V7</f>
        <v>2802</v>
      </c>
      <c r="T8" s="13">
        <f t="shared" ref="T8:T27" si="12">2+((S8-2500)/5000)</f>
        <v>2.0604</v>
      </c>
      <c r="U8" s="3">
        <f t="shared" si="4"/>
        <v>206.04</v>
      </c>
      <c r="V8" s="3">
        <f t="shared" si="5"/>
        <v>3008.04</v>
      </c>
      <c r="W8" s="3">
        <f t="shared" si="6"/>
        <v>1.7844396859386153</v>
      </c>
    </row>
    <row r="9" spans="2:23" ht="11.25" customHeight="1">
      <c r="B9" s="3">
        <f t="shared" si="7"/>
        <v>15000</v>
      </c>
      <c r="C9" s="3">
        <f t="shared" si="8"/>
        <v>25000</v>
      </c>
      <c r="D9" s="3">
        <v>4</v>
      </c>
      <c r="E9" s="3">
        <f>D9*$E$6</f>
        <v>10000</v>
      </c>
      <c r="F9" s="3">
        <f t="shared" si="9"/>
        <v>20000</v>
      </c>
      <c r="G9" s="4">
        <f t="shared" si="0"/>
        <v>0.8</v>
      </c>
      <c r="I9" s="3">
        <v>4</v>
      </c>
      <c r="J9" s="3">
        <f t="shared" si="10"/>
        <v>3000</v>
      </c>
      <c r="K9" s="3">
        <v>2</v>
      </c>
      <c r="L9" s="3">
        <f t="shared" si="1"/>
        <v>200</v>
      </c>
      <c r="M9" s="3">
        <f t="shared" si="2"/>
        <v>3200</v>
      </c>
      <c r="N9" s="19">
        <f t="shared" si="3"/>
        <v>1.6666666666666667</v>
      </c>
      <c r="O9" s="21"/>
      <c r="Q9" s="21"/>
      <c r="R9" s="16">
        <v>4</v>
      </c>
      <c r="S9" s="3">
        <f t="shared" si="11"/>
        <v>3008.04</v>
      </c>
      <c r="T9" s="13">
        <f t="shared" si="12"/>
        <v>2.1016080000000001</v>
      </c>
      <c r="U9" s="3">
        <f t="shared" si="4"/>
        <v>210.16080000000002</v>
      </c>
      <c r="V9" s="3">
        <f t="shared" si="5"/>
        <v>3218.2008000000001</v>
      </c>
      <c r="W9" s="3">
        <f t="shared" si="6"/>
        <v>1.6622119386710283</v>
      </c>
    </row>
    <row r="10" spans="2:23" ht="11.25" customHeight="1">
      <c r="B10" s="3">
        <f t="shared" si="7"/>
        <v>25000</v>
      </c>
      <c r="C10" s="3">
        <f t="shared" si="8"/>
        <v>37500</v>
      </c>
      <c r="D10" s="3">
        <v>5</v>
      </c>
      <c r="E10" s="3">
        <f>D10*$E$6</f>
        <v>12500</v>
      </c>
      <c r="F10" s="3">
        <f t="shared" si="9"/>
        <v>25000</v>
      </c>
      <c r="G10" s="4">
        <f t="shared" si="0"/>
        <v>0.66666666666666663</v>
      </c>
      <c r="I10" s="3">
        <v>5</v>
      </c>
      <c r="J10" s="3">
        <f t="shared" si="10"/>
        <v>3200</v>
      </c>
      <c r="K10" s="3">
        <v>2</v>
      </c>
      <c r="L10" s="3">
        <f t="shared" si="1"/>
        <v>200</v>
      </c>
      <c r="M10" s="3">
        <f t="shared" si="2"/>
        <v>3400</v>
      </c>
      <c r="N10" s="19">
        <f t="shared" si="3"/>
        <v>1.5625</v>
      </c>
      <c r="O10" s="21"/>
      <c r="Q10" s="21"/>
      <c r="R10" s="16">
        <v>5</v>
      </c>
      <c r="S10" s="3">
        <f t="shared" si="11"/>
        <v>3218.2008000000001</v>
      </c>
      <c r="T10" s="13">
        <f t="shared" si="12"/>
        <v>2.1436401599999999</v>
      </c>
      <c r="U10" s="3">
        <f t="shared" si="4"/>
        <v>214.36401599999999</v>
      </c>
      <c r="V10" s="3">
        <f t="shared" si="5"/>
        <v>3432.5648160000001</v>
      </c>
      <c r="W10" s="3">
        <f t="shared" si="6"/>
        <v>1.5536631524049089</v>
      </c>
    </row>
    <row r="11" spans="2:23" ht="11.25" customHeight="1">
      <c r="B11" s="3">
        <f t="shared" si="7"/>
        <v>37500</v>
      </c>
      <c r="C11" s="3">
        <f t="shared" si="8"/>
        <v>52500</v>
      </c>
      <c r="D11" s="3">
        <v>6</v>
      </c>
      <c r="E11" s="3">
        <f>D11*$E$6</f>
        <v>15000</v>
      </c>
      <c r="F11" s="3">
        <f t="shared" si="9"/>
        <v>30000</v>
      </c>
      <c r="G11" s="4">
        <f t="shared" si="0"/>
        <v>0.5714285714285714</v>
      </c>
      <c r="I11" s="3">
        <v>6</v>
      </c>
      <c r="J11" s="3">
        <f t="shared" si="10"/>
        <v>3400</v>
      </c>
      <c r="K11" s="3">
        <v>2</v>
      </c>
      <c r="L11" s="3">
        <f t="shared" si="1"/>
        <v>200</v>
      </c>
      <c r="M11" s="3">
        <f t="shared" si="2"/>
        <v>3600</v>
      </c>
      <c r="N11" s="19">
        <f t="shared" si="3"/>
        <v>1.4705882352941178</v>
      </c>
      <c r="O11" s="21"/>
      <c r="Q11" s="21"/>
      <c r="R11" s="16">
        <v>6</v>
      </c>
      <c r="S11" s="3">
        <f t="shared" si="11"/>
        <v>3432.5648160000001</v>
      </c>
      <c r="T11" s="13">
        <f t="shared" si="12"/>
        <v>2.1865129632000002</v>
      </c>
      <c r="U11" s="3">
        <f t="shared" si="4"/>
        <v>218.65129632000003</v>
      </c>
      <c r="V11" s="3">
        <f t="shared" si="5"/>
        <v>3651.2161123200003</v>
      </c>
      <c r="W11" s="3">
        <f t="shared" si="6"/>
        <v>1.456636733178005</v>
      </c>
    </row>
    <row r="12" spans="2:23" ht="11.25" customHeight="1">
      <c r="B12" s="3">
        <f t="shared" si="7"/>
        <v>52500</v>
      </c>
      <c r="C12" s="3">
        <f t="shared" si="8"/>
        <v>70000</v>
      </c>
      <c r="D12" s="3">
        <v>7</v>
      </c>
      <c r="E12" s="3">
        <f>D12*$E$6</f>
        <v>17500</v>
      </c>
      <c r="F12" s="3">
        <f t="shared" si="9"/>
        <v>35000</v>
      </c>
      <c r="G12" s="4">
        <f t="shared" si="0"/>
        <v>0.5</v>
      </c>
      <c r="I12" s="3">
        <v>7</v>
      </c>
      <c r="J12" s="3">
        <f t="shared" si="10"/>
        <v>3600</v>
      </c>
      <c r="K12" s="3">
        <v>2</v>
      </c>
      <c r="L12" s="3">
        <f t="shared" si="1"/>
        <v>200</v>
      </c>
      <c r="M12" s="3">
        <f t="shared" si="2"/>
        <v>3800</v>
      </c>
      <c r="N12" s="19">
        <f t="shared" si="3"/>
        <v>1.3888888888888888</v>
      </c>
      <c r="O12" s="21"/>
      <c r="Q12" s="21"/>
      <c r="R12" s="16">
        <v>7</v>
      </c>
      <c r="S12" s="3">
        <f t="shared" si="11"/>
        <v>3651.2161123200003</v>
      </c>
      <c r="T12" s="13">
        <f t="shared" si="12"/>
        <v>2.2302432224639999</v>
      </c>
      <c r="U12" s="3">
        <f t="shared" si="4"/>
        <v>223.02432224639998</v>
      </c>
      <c r="V12" s="3">
        <f t="shared" si="5"/>
        <v>3874.2404345664004</v>
      </c>
      <c r="W12" s="3">
        <f t="shared" si="6"/>
        <v>1.369406752760788</v>
      </c>
    </row>
    <row r="13" spans="2:23" ht="11.25" customHeight="1">
      <c r="B13" s="3">
        <f t="shared" si="7"/>
        <v>70000</v>
      </c>
      <c r="C13" s="3">
        <f t="shared" si="8"/>
        <v>90000</v>
      </c>
      <c r="D13" s="3">
        <v>8</v>
      </c>
      <c r="E13" s="3">
        <f>D13*$E$6</f>
        <v>20000</v>
      </c>
      <c r="F13" s="3">
        <f t="shared" si="9"/>
        <v>40000</v>
      </c>
      <c r="G13" s="4">
        <f t="shared" si="0"/>
        <v>0.44444444444444442</v>
      </c>
      <c r="I13" s="3">
        <v>8</v>
      </c>
      <c r="J13" s="3">
        <f t="shared" si="10"/>
        <v>3800</v>
      </c>
      <c r="K13" s="3">
        <v>2</v>
      </c>
      <c r="L13" s="3">
        <f t="shared" si="1"/>
        <v>200</v>
      </c>
      <c r="M13" s="3">
        <f t="shared" si="2"/>
        <v>4000</v>
      </c>
      <c r="N13" s="19">
        <f t="shared" si="3"/>
        <v>1.3157894736842106</v>
      </c>
      <c r="O13" s="21"/>
      <c r="Q13" s="21"/>
      <c r="R13" s="16">
        <v>8</v>
      </c>
      <c r="S13" s="3">
        <f t="shared" si="11"/>
        <v>3874.2404345664004</v>
      </c>
      <c r="T13" s="13">
        <f t="shared" si="12"/>
        <v>2.2748480869132801</v>
      </c>
      <c r="U13" s="3">
        <f t="shared" si="4"/>
        <v>227.484808691328</v>
      </c>
      <c r="V13" s="3">
        <f t="shared" si="5"/>
        <v>4101.7252432577279</v>
      </c>
      <c r="W13" s="3">
        <f t="shared" si="6"/>
        <v>1.2905755552467648</v>
      </c>
    </row>
    <row r="14" spans="2:23" ht="11.25" customHeight="1">
      <c r="B14" s="3">
        <f t="shared" si="7"/>
        <v>90000</v>
      </c>
      <c r="C14" s="3">
        <f t="shared" si="8"/>
        <v>112500</v>
      </c>
      <c r="D14" s="3">
        <v>9</v>
      </c>
      <c r="E14" s="3">
        <f>D14*$E$6</f>
        <v>22500</v>
      </c>
      <c r="F14" s="3">
        <f t="shared" si="9"/>
        <v>45000</v>
      </c>
      <c r="G14" s="4">
        <f t="shared" si="0"/>
        <v>0.4</v>
      </c>
      <c r="I14" s="3">
        <v>9</v>
      </c>
      <c r="J14" s="3">
        <f t="shared" si="10"/>
        <v>4000</v>
      </c>
      <c r="K14" s="3">
        <v>2</v>
      </c>
      <c r="L14" s="3">
        <f t="shared" si="1"/>
        <v>200</v>
      </c>
      <c r="M14" s="3">
        <f t="shared" si="2"/>
        <v>4200</v>
      </c>
      <c r="N14" s="19">
        <f t="shared" si="3"/>
        <v>1.25</v>
      </c>
      <c r="O14" s="21"/>
      <c r="Q14" s="21"/>
      <c r="R14" s="16">
        <v>9</v>
      </c>
      <c r="S14" s="3">
        <f t="shared" si="11"/>
        <v>4101.7252432577279</v>
      </c>
      <c r="T14" s="13">
        <f t="shared" si="12"/>
        <v>2.3203450486515456</v>
      </c>
      <c r="U14" s="3">
        <f t="shared" si="4"/>
        <v>232.03450486515456</v>
      </c>
      <c r="V14" s="3">
        <f t="shared" si="5"/>
        <v>4333.7597481228822</v>
      </c>
      <c r="W14" s="3">
        <f t="shared" si="6"/>
        <v>1.2189992511611607</v>
      </c>
    </row>
    <row r="15" spans="2:23" ht="11.25" customHeight="1">
      <c r="B15" s="3">
        <f t="shared" si="7"/>
        <v>112500</v>
      </c>
      <c r="C15" s="3">
        <f t="shared" si="8"/>
        <v>137500</v>
      </c>
      <c r="D15" s="3">
        <v>10</v>
      </c>
      <c r="E15" s="3">
        <f>D15*$E$6</f>
        <v>25000</v>
      </c>
      <c r="F15" s="3">
        <f t="shared" si="9"/>
        <v>50000</v>
      </c>
      <c r="G15" s="4">
        <f t="shared" si="0"/>
        <v>0.36363636363636365</v>
      </c>
      <c r="I15" s="3">
        <v>10</v>
      </c>
      <c r="J15" s="3">
        <f t="shared" si="10"/>
        <v>4200</v>
      </c>
      <c r="K15" s="3">
        <v>2</v>
      </c>
      <c r="L15" s="3">
        <f t="shared" si="1"/>
        <v>200</v>
      </c>
      <c r="M15" s="3">
        <f t="shared" si="2"/>
        <v>4400</v>
      </c>
      <c r="N15" s="19">
        <f t="shared" si="3"/>
        <v>1.1904761904761905</v>
      </c>
      <c r="O15" s="21"/>
      <c r="Q15" s="21"/>
      <c r="R15" s="16">
        <v>10</v>
      </c>
      <c r="S15" s="3">
        <f t="shared" si="11"/>
        <v>4333.7597481228822</v>
      </c>
      <c r="T15" s="13">
        <f t="shared" si="12"/>
        <v>2.3667519496245766</v>
      </c>
      <c r="U15" s="3">
        <f t="shared" si="4"/>
        <v>236.67519496245765</v>
      </c>
      <c r="V15" s="3">
        <f t="shared" si="5"/>
        <v>4570.4349430853399</v>
      </c>
      <c r="W15" s="3">
        <f t="shared" si="6"/>
        <v>1.1537326226184301</v>
      </c>
    </row>
    <row r="16" spans="2:23" ht="11.25" customHeight="1">
      <c r="B16" s="3">
        <f t="shared" si="7"/>
        <v>137500</v>
      </c>
      <c r="C16" s="3">
        <f t="shared" si="8"/>
        <v>165000</v>
      </c>
      <c r="D16" s="3">
        <v>11</v>
      </c>
      <c r="E16" s="3">
        <f>D16*$E$6</f>
        <v>27500</v>
      </c>
      <c r="F16" s="3">
        <f t="shared" si="9"/>
        <v>55000</v>
      </c>
      <c r="G16" s="4">
        <f t="shared" si="0"/>
        <v>0.33333333333333331</v>
      </c>
      <c r="I16" s="3">
        <v>11</v>
      </c>
      <c r="J16" s="3">
        <f t="shared" si="10"/>
        <v>4400</v>
      </c>
      <c r="K16" s="3">
        <v>2</v>
      </c>
      <c r="L16" s="3">
        <f t="shared" si="1"/>
        <v>200</v>
      </c>
      <c r="M16" s="3">
        <f t="shared" si="2"/>
        <v>4600</v>
      </c>
      <c r="N16" s="19">
        <f t="shared" si="3"/>
        <v>1.1363636363636365</v>
      </c>
      <c r="O16" s="21"/>
      <c r="Q16" s="21"/>
      <c r="R16" s="16">
        <v>11</v>
      </c>
      <c r="S16" s="3">
        <f t="shared" si="11"/>
        <v>4570.4349430853399</v>
      </c>
      <c r="T16" s="13">
        <f t="shared" si="12"/>
        <v>2.4140869886170679</v>
      </c>
      <c r="U16" s="3">
        <f t="shared" si="4"/>
        <v>241.4086988617068</v>
      </c>
      <c r="V16" s="3">
        <f t="shared" si="5"/>
        <v>4811.8436419470463</v>
      </c>
      <c r="W16" s="3">
        <f t="shared" si="6"/>
        <v>1.0939877850278896</v>
      </c>
    </row>
    <row r="17" spans="2:23" ht="11.25" customHeight="1">
      <c r="B17" s="3">
        <f t="shared" si="7"/>
        <v>165000</v>
      </c>
      <c r="C17" s="3">
        <f t="shared" si="8"/>
        <v>195000</v>
      </c>
      <c r="D17" s="3">
        <v>12</v>
      </c>
      <c r="E17" s="3">
        <f>D17*$E$6</f>
        <v>30000</v>
      </c>
      <c r="F17" s="3">
        <f t="shared" si="9"/>
        <v>60000</v>
      </c>
      <c r="G17" s="4">
        <f t="shared" si="0"/>
        <v>0.30769230769230771</v>
      </c>
      <c r="I17" s="3">
        <v>12</v>
      </c>
      <c r="J17" s="3">
        <f t="shared" si="10"/>
        <v>4600</v>
      </c>
      <c r="K17" s="3">
        <v>2</v>
      </c>
      <c r="L17" s="3">
        <f t="shared" si="1"/>
        <v>200</v>
      </c>
      <c r="M17" s="3">
        <f t="shared" si="2"/>
        <v>4800</v>
      </c>
      <c r="N17" s="19">
        <f t="shared" si="3"/>
        <v>1.0869565217391304</v>
      </c>
      <c r="O17" s="21"/>
      <c r="Q17" s="21"/>
      <c r="R17" s="16">
        <v>12</v>
      </c>
      <c r="S17" s="3">
        <f t="shared" si="11"/>
        <v>4811.8436419470463</v>
      </c>
      <c r="T17" s="13">
        <f t="shared" si="12"/>
        <v>2.4623687283894093</v>
      </c>
      <c r="U17" s="3">
        <f t="shared" si="4"/>
        <v>246.23687283894094</v>
      </c>
      <c r="V17" s="3">
        <f t="shared" si="5"/>
        <v>5058.0805147859874</v>
      </c>
      <c r="W17" s="3">
        <f t="shared" si="6"/>
        <v>1.039102758122211</v>
      </c>
    </row>
    <row r="18" spans="2:23" ht="11.25" customHeight="1">
      <c r="B18" s="3">
        <f t="shared" si="7"/>
        <v>195000</v>
      </c>
      <c r="C18" s="3">
        <f t="shared" si="8"/>
        <v>227500</v>
      </c>
      <c r="D18" s="3">
        <v>13</v>
      </c>
      <c r="E18" s="3">
        <f>D18*$E$6</f>
        <v>32500</v>
      </c>
      <c r="F18" s="3">
        <f t="shared" si="9"/>
        <v>65000</v>
      </c>
      <c r="G18" s="4">
        <f t="shared" si="0"/>
        <v>0.2857142857142857</v>
      </c>
      <c r="I18" s="3">
        <v>13</v>
      </c>
      <c r="J18" s="3">
        <f t="shared" si="10"/>
        <v>4800</v>
      </c>
      <c r="K18" s="3">
        <v>2</v>
      </c>
      <c r="L18" s="3">
        <f t="shared" si="1"/>
        <v>200</v>
      </c>
      <c r="M18" s="3">
        <f t="shared" si="2"/>
        <v>5000</v>
      </c>
      <c r="N18" s="19">
        <f t="shared" si="3"/>
        <v>1.0416666666666667</v>
      </c>
      <c r="O18" s="21"/>
      <c r="Q18" s="21"/>
      <c r="R18" s="16">
        <v>13</v>
      </c>
      <c r="S18" s="3">
        <f t="shared" si="11"/>
        <v>5058.0805147859874</v>
      </c>
      <c r="T18" s="13">
        <f t="shared" si="12"/>
        <v>2.5116161029571975</v>
      </c>
      <c r="U18" s="3">
        <f t="shared" si="4"/>
        <v>251.16161029571975</v>
      </c>
      <c r="V18" s="3">
        <f t="shared" si="5"/>
        <v>5309.2421250817069</v>
      </c>
      <c r="W18" s="3">
        <f t="shared" si="6"/>
        <v>0.98851728148332074</v>
      </c>
    </row>
    <row r="19" spans="2:23" ht="11.25" customHeight="1">
      <c r="B19" s="3">
        <f t="shared" si="7"/>
        <v>227500</v>
      </c>
      <c r="C19" s="3">
        <f t="shared" si="8"/>
        <v>262500</v>
      </c>
      <c r="D19" s="3">
        <v>14</v>
      </c>
      <c r="E19" s="3">
        <f>D19*$E$6</f>
        <v>35000</v>
      </c>
      <c r="F19" s="3">
        <f t="shared" si="9"/>
        <v>70000</v>
      </c>
      <c r="G19" s="4">
        <f t="shared" si="0"/>
        <v>0.26666666666666666</v>
      </c>
      <c r="I19" s="3">
        <v>14</v>
      </c>
      <c r="J19" s="3">
        <f t="shared" si="10"/>
        <v>5000</v>
      </c>
      <c r="K19" s="3">
        <v>2</v>
      </c>
      <c r="L19" s="3">
        <f t="shared" si="1"/>
        <v>200</v>
      </c>
      <c r="M19" s="3">
        <f t="shared" si="2"/>
        <v>5200</v>
      </c>
      <c r="N19" s="19">
        <f t="shared" si="3"/>
        <v>1</v>
      </c>
      <c r="O19" s="21"/>
      <c r="Q19" s="21"/>
      <c r="R19" s="16">
        <v>14</v>
      </c>
      <c r="S19" s="3">
        <f t="shared" si="11"/>
        <v>5309.2421250817069</v>
      </c>
      <c r="T19" s="13">
        <f t="shared" si="12"/>
        <v>2.5618484250163416</v>
      </c>
      <c r="U19" s="3">
        <f t="shared" si="4"/>
        <v>256.18484250163414</v>
      </c>
      <c r="V19" s="3">
        <f t="shared" si="5"/>
        <v>5565.4269675833411</v>
      </c>
      <c r="W19" s="3">
        <f t="shared" si="6"/>
        <v>0.94175399844343177</v>
      </c>
    </row>
    <row r="20" spans="2:23" ht="11.25" customHeight="1">
      <c r="B20" s="3">
        <f t="shared" si="7"/>
        <v>262500</v>
      </c>
      <c r="C20" s="3">
        <f t="shared" si="8"/>
        <v>300000</v>
      </c>
      <c r="D20" s="3">
        <v>15</v>
      </c>
      <c r="E20" s="3">
        <f>D20*$E$6</f>
        <v>37500</v>
      </c>
      <c r="F20" s="3">
        <f t="shared" si="9"/>
        <v>75000</v>
      </c>
      <c r="G20" s="4">
        <f t="shared" si="0"/>
        <v>0.25</v>
      </c>
      <c r="I20" s="3">
        <v>15</v>
      </c>
      <c r="J20" s="3">
        <f t="shared" si="10"/>
        <v>5200</v>
      </c>
      <c r="K20" s="3">
        <v>2</v>
      </c>
      <c r="L20" s="3">
        <f t="shared" si="1"/>
        <v>200</v>
      </c>
      <c r="M20" s="3">
        <f t="shared" si="2"/>
        <v>5400</v>
      </c>
      <c r="N20" s="19">
        <f t="shared" si="3"/>
        <v>0.96153846153846156</v>
      </c>
      <c r="O20" s="21"/>
      <c r="Q20" s="21"/>
      <c r="R20" s="16">
        <v>15</v>
      </c>
      <c r="S20" s="3">
        <f t="shared" si="11"/>
        <v>5565.4269675833411</v>
      </c>
      <c r="T20" s="13">
        <f t="shared" si="12"/>
        <v>2.613085393516668</v>
      </c>
      <c r="U20" s="3">
        <f t="shared" si="4"/>
        <v>261.30853935166681</v>
      </c>
      <c r="V20" s="3">
        <f t="shared" si="5"/>
        <v>5826.7355069350078</v>
      </c>
      <c r="W20" s="3">
        <f t="shared" si="6"/>
        <v>0.89840366770119262</v>
      </c>
    </row>
    <row r="21" spans="2:23" ht="11.25" customHeight="1">
      <c r="B21" s="3">
        <f t="shared" si="7"/>
        <v>300000</v>
      </c>
      <c r="C21" s="3">
        <f t="shared" si="8"/>
        <v>340000</v>
      </c>
      <c r="D21" s="3">
        <v>16</v>
      </c>
      <c r="E21" s="3">
        <f>D21*$E$6</f>
        <v>40000</v>
      </c>
      <c r="F21" s="3">
        <f t="shared" si="9"/>
        <v>80000</v>
      </c>
      <c r="G21" s="4">
        <f t="shared" si="0"/>
        <v>0.23529411764705882</v>
      </c>
      <c r="I21" s="3">
        <v>16</v>
      </c>
      <c r="J21" s="3">
        <f t="shared" si="10"/>
        <v>5400</v>
      </c>
      <c r="K21" s="3">
        <v>2</v>
      </c>
      <c r="L21" s="3">
        <f t="shared" si="1"/>
        <v>200</v>
      </c>
      <c r="M21" s="3">
        <f t="shared" si="2"/>
        <v>5600</v>
      </c>
      <c r="N21" s="19">
        <f t="shared" si="3"/>
        <v>0.92592592592592593</v>
      </c>
      <c r="O21" s="21"/>
      <c r="Q21" s="21"/>
      <c r="R21" s="16">
        <v>16</v>
      </c>
      <c r="S21" s="3">
        <f t="shared" si="11"/>
        <v>5826.7355069350078</v>
      </c>
      <c r="T21" s="13">
        <f t="shared" si="12"/>
        <v>2.6653471013870016</v>
      </c>
      <c r="U21" s="3">
        <f t="shared" si="4"/>
        <v>266.53471013870018</v>
      </c>
      <c r="V21" s="3">
        <f t="shared" si="5"/>
        <v>6093.2702170737084</v>
      </c>
      <c r="W21" s="3">
        <f t="shared" si="6"/>
        <v>0.85811343144870345</v>
      </c>
    </row>
    <row r="22" spans="2:23" ht="11.25" customHeight="1">
      <c r="B22" s="3">
        <f t="shared" si="7"/>
        <v>340000</v>
      </c>
      <c r="C22" s="3">
        <f t="shared" si="8"/>
        <v>382500</v>
      </c>
      <c r="D22" s="3">
        <v>17</v>
      </c>
      <c r="E22" s="3">
        <f>D22*$E$6</f>
        <v>42500</v>
      </c>
      <c r="F22" s="3">
        <f t="shared" si="9"/>
        <v>85000</v>
      </c>
      <c r="G22" s="4">
        <f t="shared" si="0"/>
        <v>0.22222222222222221</v>
      </c>
      <c r="I22" s="3">
        <v>17</v>
      </c>
      <c r="J22" s="3">
        <f t="shared" si="10"/>
        <v>5600</v>
      </c>
      <c r="K22" s="3">
        <v>2</v>
      </c>
      <c r="L22" s="3">
        <f t="shared" si="1"/>
        <v>200</v>
      </c>
      <c r="M22" s="3">
        <f t="shared" si="2"/>
        <v>5800</v>
      </c>
      <c r="N22" s="19">
        <f t="shared" si="3"/>
        <v>0.8928571428571429</v>
      </c>
      <c r="O22" s="21"/>
      <c r="Q22" s="21"/>
      <c r="R22" s="16">
        <v>17</v>
      </c>
      <c r="S22" s="3">
        <f t="shared" si="11"/>
        <v>6093.2702170737084</v>
      </c>
      <c r="T22" s="13">
        <f t="shared" si="12"/>
        <v>2.7186540434147419</v>
      </c>
      <c r="U22" s="3">
        <f t="shared" si="4"/>
        <v>271.86540434147417</v>
      </c>
      <c r="V22" s="3">
        <f t="shared" si="5"/>
        <v>6365.1356214151829</v>
      </c>
      <c r="W22" s="3">
        <f t="shared" si="6"/>
        <v>0.82057742753467589</v>
      </c>
    </row>
    <row r="23" spans="2:23" ht="11.25" customHeight="1">
      <c r="B23" s="3">
        <f t="shared" si="7"/>
        <v>382500</v>
      </c>
      <c r="C23" s="3">
        <f t="shared" si="8"/>
        <v>427500</v>
      </c>
      <c r="D23" s="3">
        <v>18</v>
      </c>
      <c r="E23" s="3">
        <f>D23*$E$6</f>
        <v>45000</v>
      </c>
      <c r="F23" s="3">
        <f t="shared" si="9"/>
        <v>90000</v>
      </c>
      <c r="G23" s="4">
        <f t="shared" si="0"/>
        <v>0.21052631578947367</v>
      </c>
      <c r="I23" s="3">
        <v>18</v>
      </c>
      <c r="J23" s="3">
        <f t="shared" si="10"/>
        <v>5800</v>
      </c>
      <c r="K23" s="3">
        <v>2</v>
      </c>
      <c r="L23" s="3">
        <f t="shared" si="1"/>
        <v>200</v>
      </c>
      <c r="M23" s="3">
        <f t="shared" si="2"/>
        <v>6000</v>
      </c>
      <c r="N23" s="19">
        <f t="shared" si="3"/>
        <v>0.86206896551724133</v>
      </c>
      <c r="O23" s="21"/>
      <c r="Q23" s="21"/>
      <c r="R23" s="16">
        <v>18</v>
      </c>
      <c r="S23" s="3">
        <f t="shared" si="11"/>
        <v>6365.1356214151829</v>
      </c>
      <c r="T23" s="13">
        <f t="shared" si="12"/>
        <v>2.7730271242830367</v>
      </c>
      <c r="U23" s="3">
        <f t="shared" si="4"/>
        <v>277.30271242830366</v>
      </c>
      <c r="V23" s="3">
        <f t="shared" si="5"/>
        <v>6642.4383338434864</v>
      </c>
      <c r="W23" s="3">
        <f t="shared" si="6"/>
        <v>0.78552921687603139</v>
      </c>
    </row>
    <row r="24" spans="2:23" ht="11.25" customHeight="1">
      <c r="B24" s="3">
        <f t="shared" si="7"/>
        <v>427500</v>
      </c>
      <c r="C24" s="3">
        <f t="shared" si="8"/>
        <v>475000</v>
      </c>
      <c r="D24" s="3">
        <v>19</v>
      </c>
      <c r="E24" s="3">
        <f>D24*$E$6</f>
        <v>47500</v>
      </c>
      <c r="F24" s="3">
        <f t="shared" si="9"/>
        <v>95000</v>
      </c>
      <c r="G24" s="4">
        <f t="shared" si="0"/>
        <v>0.2</v>
      </c>
      <c r="I24" s="3">
        <v>19</v>
      </c>
      <c r="J24" s="3">
        <f t="shared" si="10"/>
        <v>6000</v>
      </c>
      <c r="K24" s="3">
        <v>2</v>
      </c>
      <c r="L24" s="3">
        <f t="shared" si="1"/>
        <v>200</v>
      </c>
      <c r="M24" s="3">
        <f t="shared" si="2"/>
        <v>6200</v>
      </c>
      <c r="N24" s="19">
        <f t="shared" si="3"/>
        <v>0.83333333333333337</v>
      </c>
      <c r="O24" s="21"/>
      <c r="Q24" s="21"/>
      <c r="R24" s="16">
        <v>19</v>
      </c>
      <c r="S24" s="3">
        <f t="shared" si="11"/>
        <v>6642.4383338434864</v>
      </c>
      <c r="T24" s="13">
        <f t="shared" si="12"/>
        <v>2.8284876667686971</v>
      </c>
      <c r="U24" s="3">
        <f t="shared" si="4"/>
        <v>282.84876667686973</v>
      </c>
      <c r="V24" s="3">
        <f t="shared" si="5"/>
        <v>6925.287100520356</v>
      </c>
      <c r="W24" s="3">
        <f t="shared" si="6"/>
        <v>0.75273562940355832</v>
      </c>
    </row>
    <row r="25" spans="2:23" ht="11.25" customHeight="1">
      <c r="B25" s="3">
        <f t="shared" si="7"/>
        <v>475000</v>
      </c>
      <c r="C25" s="3">
        <f t="shared" si="8"/>
        <v>525000</v>
      </c>
      <c r="D25" s="3">
        <v>20</v>
      </c>
      <c r="E25" s="3">
        <f>D25*$E$6</f>
        <v>50000</v>
      </c>
      <c r="F25" s="3">
        <f t="shared" si="9"/>
        <v>100000</v>
      </c>
      <c r="G25" s="4">
        <f t="shared" si="0"/>
        <v>0.19047619047619047</v>
      </c>
      <c r="I25" s="3">
        <v>20</v>
      </c>
      <c r="J25" s="3">
        <f t="shared" si="10"/>
        <v>6200</v>
      </c>
      <c r="K25" s="3">
        <v>2</v>
      </c>
      <c r="L25" s="3">
        <f t="shared" si="1"/>
        <v>200</v>
      </c>
      <c r="M25" s="3">
        <f t="shared" si="2"/>
        <v>6400</v>
      </c>
      <c r="N25" s="19">
        <f t="shared" si="3"/>
        <v>0.80645161290322576</v>
      </c>
      <c r="O25" s="21"/>
      <c r="Q25" s="21"/>
      <c r="R25" s="16">
        <v>20</v>
      </c>
      <c r="S25" s="3">
        <f t="shared" si="11"/>
        <v>6925.287100520356</v>
      </c>
      <c r="T25" s="13">
        <f t="shared" si="12"/>
        <v>2.8850574201040713</v>
      </c>
      <c r="U25" s="3">
        <f t="shared" si="4"/>
        <v>288.50574201040712</v>
      </c>
      <c r="V25" s="3">
        <f t="shared" si="5"/>
        <v>7213.7928425307628</v>
      </c>
      <c r="W25" s="3">
        <f t="shared" si="6"/>
        <v>0.72199172791324528</v>
      </c>
    </row>
    <row r="26" spans="2:23" ht="11.25" customHeight="1" thickBot="1">
      <c r="B26" s="3">
        <f t="shared" si="7"/>
        <v>525000</v>
      </c>
      <c r="C26" s="3">
        <f t="shared" si="8"/>
        <v>577500</v>
      </c>
      <c r="D26" s="3">
        <v>21</v>
      </c>
      <c r="E26" s="3">
        <f>D26*$E$6</f>
        <v>52500</v>
      </c>
      <c r="F26" s="3">
        <f t="shared" si="9"/>
        <v>105000</v>
      </c>
      <c r="G26" s="4">
        <f t="shared" si="0"/>
        <v>0.18181818181818182</v>
      </c>
      <c r="I26" s="3">
        <v>21</v>
      </c>
      <c r="J26" s="3">
        <f t="shared" si="10"/>
        <v>6400</v>
      </c>
      <c r="K26" s="3">
        <v>2</v>
      </c>
      <c r="L26" s="3">
        <f t="shared" si="1"/>
        <v>200</v>
      </c>
      <c r="M26" s="3">
        <f t="shared" si="2"/>
        <v>6600</v>
      </c>
      <c r="N26" s="19">
        <f t="shared" si="3"/>
        <v>0.78125</v>
      </c>
      <c r="O26" s="21"/>
      <c r="Q26" s="22"/>
      <c r="R26" s="16">
        <v>21</v>
      </c>
      <c r="S26" s="3">
        <f t="shared" si="11"/>
        <v>7213.7928425307628</v>
      </c>
      <c r="T26" s="13">
        <f t="shared" si="12"/>
        <v>2.9427585685061528</v>
      </c>
      <c r="U26" s="3">
        <f t="shared" si="4"/>
        <v>294.2758568506153</v>
      </c>
      <c r="V26" s="3">
        <f t="shared" si="5"/>
        <v>7508.0686993813779</v>
      </c>
      <c r="W26" s="3">
        <f t="shared" si="6"/>
        <v>0.69311665986874749</v>
      </c>
    </row>
    <row r="27" spans="2:23" ht="11.25" customHeight="1">
      <c r="B27" s="3">
        <f t="shared" si="7"/>
        <v>577500</v>
      </c>
      <c r="C27" s="3">
        <f t="shared" si="8"/>
        <v>632500</v>
      </c>
      <c r="D27" s="3">
        <v>22</v>
      </c>
      <c r="E27" s="3">
        <f>D27*$E$6</f>
        <v>55000</v>
      </c>
      <c r="F27" s="3">
        <f t="shared" si="9"/>
        <v>110000</v>
      </c>
      <c r="G27" s="4">
        <f t="shared" si="0"/>
        <v>0.17391304347826086</v>
      </c>
      <c r="I27" s="3">
        <v>22</v>
      </c>
      <c r="J27" s="3">
        <f t="shared" si="10"/>
        <v>6600</v>
      </c>
      <c r="K27" s="3">
        <v>2</v>
      </c>
      <c r="L27" s="3">
        <f t="shared" si="1"/>
        <v>200</v>
      </c>
      <c r="M27" s="3">
        <f t="shared" si="2"/>
        <v>6800</v>
      </c>
      <c r="N27" s="19">
        <f t="shared" si="3"/>
        <v>0.75757575757575757</v>
      </c>
      <c r="O27" s="21"/>
      <c r="Q27" s="23" t="s">
        <v>16</v>
      </c>
      <c r="R27" s="16">
        <v>22</v>
      </c>
      <c r="S27" s="3">
        <f t="shared" si="11"/>
        <v>7508.0686993813779</v>
      </c>
      <c r="T27" s="13">
        <f t="shared" si="12"/>
        <v>3.0016137398762757</v>
      </c>
      <c r="U27" s="3">
        <f t="shared" si="4"/>
        <v>300.16137398762754</v>
      </c>
      <c r="V27" s="3">
        <f t="shared" si="5"/>
        <v>7808.2300733690054</v>
      </c>
      <c r="W27" s="3">
        <f t="shared" si="6"/>
        <v>0.66595021971655266</v>
      </c>
    </row>
    <row r="28" spans="2:23" ht="11.25" customHeight="1">
      <c r="B28" s="3">
        <f t="shared" si="7"/>
        <v>632500</v>
      </c>
      <c r="C28" s="3">
        <f t="shared" si="8"/>
        <v>690000</v>
      </c>
      <c r="D28" s="3">
        <v>23</v>
      </c>
      <c r="E28" s="3">
        <f>D28*$E$6</f>
        <v>57500</v>
      </c>
      <c r="F28" s="3">
        <f t="shared" si="9"/>
        <v>115000</v>
      </c>
      <c r="G28" s="4">
        <f t="shared" si="0"/>
        <v>0.16666666666666666</v>
      </c>
      <c r="I28" s="3">
        <v>23</v>
      </c>
      <c r="J28" s="3">
        <f t="shared" si="10"/>
        <v>6800</v>
      </c>
      <c r="K28" s="3">
        <v>2</v>
      </c>
      <c r="L28" s="3">
        <f t="shared" si="1"/>
        <v>200</v>
      </c>
      <c r="M28" s="3">
        <f t="shared" si="2"/>
        <v>7000</v>
      </c>
      <c r="N28" s="19">
        <f t="shared" si="3"/>
        <v>0.73529411764705888</v>
      </c>
      <c r="O28" s="21"/>
      <c r="Q28" s="24"/>
      <c r="R28" s="16">
        <v>23</v>
      </c>
      <c r="S28" s="3">
        <f t="shared" si="11"/>
        <v>7808.2300733690054</v>
      </c>
      <c r="T28" s="13">
        <f>3+((S28-7500)/7500)</f>
        <v>3.0410973431158674</v>
      </c>
      <c r="U28" s="3">
        <f t="shared" si="4"/>
        <v>304.10973431158675</v>
      </c>
      <c r="V28" s="3">
        <f t="shared" si="5"/>
        <v>8112.3398076805925</v>
      </c>
      <c r="W28" s="3">
        <f t="shared" si="6"/>
        <v>0.64034998367340079</v>
      </c>
    </row>
    <row r="29" spans="2:23" ht="11.25" customHeight="1">
      <c r="B29" s="3">
        <f t="shared" si="7"/>
        <v>690000</v>
      </c>
      <c r="C29" s="3">
        <f t="shared" si="8"/>
        <v>750000</v>
      </c>
      <c r="D29" s="3">
        <v>24</v>
      </c>
      <c r="E29" s="3">
        <f>D29*$E$6</f>
        <v>60000</v>
      </c>
      <c r="F29" s="3">
        <f t="shared" si="9"/>
        <v>120000</v>
      </c>
      <c r="G29" s="4">
        <f t="shared" si="0"/>
        <v>0.16</v>
      </c>
      <c r="I29" s="3">
        <v>24</v>
      </c>
      <c r="J29" s="3">
        <f t="shared" si="10"/>
        <v>7000</v>
      </c>
      <c r="K29" s="3">
        <v>2</v>
      </c>
      <c r="L29" s="3">
        <f t="shared" si="1"/>
        <v>200</v>
      </c>
      <c r="M29" s="3">
        <f t="shared" si="2"/>
        <v>7200</v>
      </c>
      <c r="N29" s="19">
        <f t="shared" si="3"/>
        <v>0.7142857142857143</v>
      </c>
      <c r="O29" s="21"/>
      <c r="Q29" s="24"/>
      <c r="R29" s="16">
        <v>24</v>
      </c>
      <c r="S29" s="3">
        <f t="shared" si="11"/>
        <v>8112.3398076805925</v>
      </c>
      <c r="T29" s="13">
        <f t="shared" ref="T29:T48" si="13">3+((S29-7500)/7500)</f>
        <v>3.0816453076907457</v>
      </c>
      <c r="U29" s="3">
        <f t="shared" si="4"/>
        <v>308.16453076907459</v>
      </c>
      <c r="V29" s="3">
        <f t="shared" si="5"/>
        <v>8420.5043384496676</v>
      </c>
      <c r="W29" s="3">
        <f t="shared" si="6"/>
        <v>0.61634499029073031</v>
      </c>
    </row>
    <row r="30" spans="2:23" ht="11.25" customHeight="1">
      <c r="B30" s="3">
        <f t="shared" si="7"/>
        <v>750000</v>
      </c>
      <c r="C30" s="3">
        <f t="shared" si="8"/>
        <v>812500</v>
      </c>
      <c r="D30" s="3">
        <v>25</v>
      </c>
      <c r="E30" s="3">
        <f>D30*$E$6</f>
        <v>62500</v>
      </c>
      <c r="F30" s="3">
        <f t="shared" si="9"/>
        <v>125000</v>
      </c>
      <c r="G30" s="4">
        <f t="shared" si="0"/>
        <v>0.15384615384615385</v>
      </c>
      <c r="I30" s="3">
        <v>25</v>
      </c>
      <c r="J30" s="3">
        <f t="shared" si="10"/>
        <v>7200</v>
      </c>
      <c r="K30" s="3">
        <v>2</v>
      </c>
      <c r="L30" s="3">
        <f t="shared" si="1"/>
        <v>200</v>
      </c>
      <c r="M30" s="3">
        <f t="shared" si="2"/>
        <v>7400</v>
      </c>
      <c r="N30" s="19">
        <f t="shared" si="3"/>
        <v>0.69444444444444442</v>
      </c>
      <c r="O30" s="21"/>
      <c r="Q30" s="24"/>
      <c r="R30" s="16">
        <v>25</v>
      </c>
      <c r="S30" s="3">
        <f t="shared" si="11"/>
        <v>8420.5043384496676</v>
      </c>
      <c r="T30" s="13">
        <f t="shared" si="13"/>
        <v>3.1227339117932891</v>
      </c>
      <c r="U30" s="3">
        <f t="shared" si="4"/>
        <v>312.27339117932888</v>
      </c>
      <c r="V30" s="3">
        <f t="shared" si="5"/>
        <v>8732.7777296289969</v>
      </c>
      <c r="W30" s="3">
        <f t="shared" si="6"/>
        <v>0.59378866146639497</v>
      </c>
    </row>
    <row r="31" spans="2:23" ht="11.25" customHeight="1" thickBot="1">
      <c r="B31" s="3">
        <f t="shared" si="7"/>
        <v>812500</v>
      </c>
      <c r="C31" s="3">
        <f t="shared" si="8"/>
        <v>877500</v>
      </c>
      <c r="D31" s="3">
        <v>26</v>
      </c>
      <c r="E31" s="3">
        <f>D31*$E$6</f>
        <v>65000</v>
      </c>
      <c r="F31" s="3">
        <f>$F$6*D31</f>
        <v>130000</v>
      </c>
      <c r="G31" s="4">
        <f t="shared" si="0"/>
        <v>0.14814814814814814</v>
      </c>
      <c r="I31" s="3">
        <v>26</v>
      </c>
      <c r="J31" s="3">
        <f t="shared" si="10"/>
        <v>7400</v>
      </c>
      <c r="K31" s="3">
        <v>2</v>
      </c>
      <c r="L31" s="3">
        <f t="shared" si="1"/>
        <v>200</v>
      </c>
      <c r="M31" s="3">
        <f t="shared" si="2"/>
        <v>7600</v>
      </c>
      <c r="N31" s="19">
        <f t="shared" si="3"/>
        <v>0.67567567567567566</v>
      </c>
      <c r="O31" s="22"/>
      <c r="Q31" s="24"/>
      <c r="R31" s="16">
        <v>26</v>
      </c>
      <c r="S31" s="3">
        <f t="shared" si="11"/>
        <v>8732.7777296289969</v>
      </c>
      <c r="T31" s="13">
        <f t="shared" si="13"/>
        <v>3.1643703639505327</v>
      </c>
      <c r="U31" s="3">
        <f t="shared" si="4"/>
        <v>316.43703639505327</v>
      </c>
      <c r="V31" s="3">
        <f t="shared" si="5"/>
        <v>9049.2147660240498</v>
      </c>
      <c r="W31" s="3">
        <f t="shared" si="6"/>
        <v>0.57255550923227494</v>
      </c>
    </row>
    <row r="32" spans="2:23" ht="11.25" customHeight="1">
      <c r="B32" s="3">
        <f t="shared" si="7"/>
        <v>877500</v>
      </c>
      <c r="C32" s="3">
        <f t="shared" si="8"/>
        <v>945000</v>
      </c>
      <c r="D32" s="3">
        <v>27</v>
      </c>
      <c r="E32" s="3">
        <f>D32*$E$6</f>
        <v>67500</v>
      </c>
      <c r="F32" s="3">
        <f>$F$6*D32</f>
        <v>135000</v>
      </c>
      <c r="G32" s="4">
        <f t="shared" si="0"/>
        <v>0.14285714285714285</v>
      </c>
      <c r="I32" s="3">
        <v>27</v>
      </c>
      <c r="J32" s="3">
        <f t="shared" si="10"/>
        <v>7600</v>
      </c>
      <c r="K32" s="3">
        <v>3</v>
      </c>
      <c r="L32" s="3">
        <f t="shared" si="1"/>
        <v>300</v>
      </c>
      <c r="M32" s="3">
        <f t="shared" si="2"/>
        <v>7900</v>
      </c>
      <c r="N32" s="19">
        <f t="shared" si="3"/>
        <v>0.65789473684210531</v>
      </c>
      <c r="O32" s="23" t="s">
        <v>16</v>
      </c>
      <c r="Q32" s="24"/>
      <c r="R32" s="16">
        <v>27</v>
      </c>
      <c r="S32" s="3">
        <f t="shared" si="11"/>
        <v>9049.2147660240498</v>
      </c>
      <c r="T32" s="13">
        <f t="shared" si="13"/>
        <v>3.2065619688032068</v>
      </c>
      <c r="U32" s="3">
        <f t="shared" si="4"/>
        <v>320.65619688032069</v>
      </c>
      <c r="V32" s="3">
        <f t="shared" si="5"/>
        <v>9369.8709629043697</v>
      </c>
      <c r="W32" s="3">
        <f t="shared" si="6"/>
        <v>0.55253412912387401</v>
      </c>
    </row>
    <row r="33" spans="2:23" ht="11.25" customHeight="1">
      <c r="B33" s="3">
        <f t="shared" si="7"/>
        <v>945000</v>
      </c>
      <c r="C33" s="3">
        <f t="shared" si="8"/>
        <v>1015000</v>
      </c>
      <c r="D33" s="3">
        <v>28</v>
      </c>
      <c r="E33" s="3">
        <f>D33*$E$6</f>
        <v>70000</v>
      </c>
      <c r="F33" s="3">
        <f>$F$6*D33</f>
        <v>140000</v>
      </c>
      <c r="G33" s="4">
        <f t="shared" si="0"/>
        <v>0.13793103448275862</v>
      </c>
      <c r="I33" s="3">
        <v>28</v>
      </c>
      <c r="J33" s="3">
        <f t="shared" si="10"/>
        <v>7900</v>
      </c>
      <c r="K33" s="3">
        <v>3</v>
      </c>
      <c r="L33" s="3">
        <f t="shared" si="1"/>
        <v>300</v>
      </c>
      <c r="M33" s="3">
        <f t="shared" si="2"/>
        <v>8200</v>
      </c>
      <c r="N33" s="19">
        <f t="shared" si="3"/>
        <v>0.63291139240506333</v>
      </c>
      <c r="O33" s="24"/>
      <c r="Q33" s="24"/>
      <c r="R33" s="16">
        <v>28</v>
      </c>
      <c r="S33" s="3">
        <f t="shared" si="11"/>
        <v>9369.8709629043697</v>
      </c>
      <c r="T33" s="13">
        <f t="shared" si="13"/>
        <v>3.2493161283872491</v>
      </c>
      <c r="U33" s="3">
        <f t="shared" si="4"/>
        <v>324.9316128387249</v>
      </c>
      <c r="V33" s="3">
        <f t="shared" si="5"/>
        <v>9694.8025757430951</v>
      </c>
      <c r="W33" s="3">
        <f t="shared" si="6"/>
        <v>0.53362527827706119</v>
      </c>
    </row>
    <row r="34" spans="2:23" ht="11.25" customHeight="1">
      <c r="B34" s="3">
        <f t="shared" si="7"/>
        <v>1015000</v>
      </c>
      <c r="C34" s="3">
        <f t="shared" si="8"/>
        <v>1087500</v>
      </c>
      <c r="D34" s="3">
        <v>29</v>
      </c>
      <c r="E34" s="3">
        <f>D34*$E$6</f>
        <v>72500</v>
      </c>
      <c r="F34" s="3">
        <f>$F$6*D34</f>
        <v>145000</v>
      </c>
      <c r="G34" s="4">
        <f t="shared" si="0"/>
        <v>0.13333333333333333</v>
      </c>
      <c r="I34" s="3">
        <v>29</v>
      </c>
      <c r="J34" s="3">
        <f t="shared" si="10"/>
        <v>8200</v>
      </c>
      <c r="K34" s="3">
        <v>3</v>
      </c>
      <c r="L34" s="3">
        <f t="shared" si="1"/>
        <v>300</v>
      </c>
      <c r="M34" s="3">
        <f t="shared" si="2"/>
        <v>8500</v>
      </c>
      <c r="N34" s="19">
        <f t="shared" si="3"/>
        <v>0.6097560975609756</v>
      </c>
      <c r="O34" s="24"/>
      <c r="Q34" s="24"/>
      <c r="R34" s="16">
        <v>29</v>
      </c>
      <c r="S34" s="3">
        <f t="shared" si="11"/>
        <v>9694.8025757430951</v>
      </c>
      <c r="T34" s="13">
        <f t="shared" si="13"/>
        <v>3.2926403434324127</v>
      </c>
      <c r="U34" s="3">
        <f t="shared" si="4"/>
        <v>329.26403434324129</v>
      </c>
      <c r="V34" s="3">
        <f t="shared" si="5"/>
        <v>10024.066610086336</v>
      </c>
      <c r="W34" s="3">
        <f t="shared" si="6"/>
        <v>0.51574025989041417</v>
      </c>
    </row>
    <row r="35" spans="2:23" ht="11.25" customHeight="1">
      <c r="G35" s="2"/>
      <c r="I35" s="3">
        <v>30</v>
      </c>
      <c r="J35" s="3">
        <f t="shared" si="10"/>
        <v>8500</v>
      </c>
      <c r="K35" s="3">
        <v>3</v>
      </c>
      <c r="L35" s="3">
        <f t="shared" si="1"/>
        <v>300</v>
      </c>
      <c r="M35" s="3">
        <f t="shared" si="2"/>
        <v>8800</v>
      </c>
      <c r="N35" s="19">
        <f t="shared" si="3"/>
        <v>0.58823529411764708</v>
      </c>
      <c r="O35" s="24"/>
      <c r="Q35" s="24"/>
      <c r="R35" s="16">
        <v>30</v>
      </c>
      <c r="S35" s="3">
        <f t="shared" si="11"/>
        <v>10024.066610086336</v>
      </c>
      <c r="T35" s="13">
        <f t="shared" si="13"/>
        <v>3.336542214678178</v>
      </c>
      <c r="U35" s="3">
        <f t="shared" si="4"/>
        <v>333.65422146781782</v>
      </c>
      <c r="V35" s="3">
        <f t="shared" si="5"/>
        <v>10357.720831554154</v>
      </c>
      <c r="W35" s="3">
        <f t="shared" si="6"/>
        <v>0.49879955855131086</v>
      </c>
    </row>
    <row r="36" spans="2:23" ht="11.25" customHeight="1">
      <c r="G36" s="2"/>
      <c r="I36" s="3">
        <v>31</v>
      </c>
      <c r="J36" s="3">
        <f t="shared" si="10"/>
        <v>8800</v>
      </c>
      <c r="K36" s="3">
        <v>3</v>
      </c>
      <c r="L36" s="3">
        <f t="shared" si="1"/>
        <v>300</v>
      </c>
      <c r="M36" s="3">
        <f t="shared" si="2"/>
        <v>9100</v>
      </c>
      <c r="N36" s="19">
        <f t="shared" si="3"/>
        <v>0.56818181818181823</v>
      </c>
      <c r="O36" s="24"/>
      <c r="Q36" s="24"/>
      <c r="R36" s="16">
        <v>31</v>
      </c>
      <c r="S36" s="3">
        <f t="shared" si="11"/>
        <v>10357.720831554154</v>
      </c>
      <c r="T36" s="13">
        <f t="shared" si="13"/>
        <v>3.3810294442072206</v>
      </c>
      <c r="U36" s="3">
        <f t="shared" si="4"/>
        <v>338.10294442072205</v>
      </c>
      <c r="V36" s="3">
        <f t="shared" si="5"/>
        <v>10695.823775974875</v>
      </c>
      <c r="W36" s="3">
        <f t="shared" si="6"/>
        <v>0.48273168212526157</v>
      </c>
    </row>
    <row r="37" spans="2:23" ht="11.25" customHeight="1">
      <c r="G37" s="2"/>
      <c r="I37" s="3">
        <v>32</v>
      </c>
      <c r="J37" s="3">
        <f t="shared" si="10"/>
        <v>9100</v>
      </c>
      <c r="K37" s="3">
        <v>3</v>
      </c>
      <c r="L37" s="3">
        <f t="shared" si="1"/>
        <v>300</v>
      </c>
      <c r="M37" s="3">
        <f t="shared" si="2"/>
        <v>9400</v>
      </c>
      <c r="N37" s="19">
        <f t="shared" si="3"/>
        <v>0.5494505494505495</v>
      </c>
      <c r="O37" s="24"/>
      <c r="Q37" s="24"/>
      <c r="R37" s="16">
        <v>32</v>
      </c>
      <c r="S37" s="3">
        <f t="shared" si="11"/>
        <v>10695.823775974875</v>
      </c>
      <c r="T37" s="13">
        <f t="shared" si="13"/>
        <v>3.42610983679665</v>
      </c>
      <c r="U37" s="3">
        <f t="shared" si="4"/>
        <v>342.61098367966503</v>
      </c>
      <c r="V37" s="3">
        <f t="shared" si="5"/>
        <v>11038.434759654541</v>
      </c>
      <c r="W37" s="3">
        <f t="shared" si="6"/>
        <v>0.4674721746286693</v>
      </c>
    </row>
    <row r="38" spans="2:23" ht="11.25" customHeight="1">
      <c r="G38" s="2"/>
      <c r="I38" s="3">
        <v>33</v>
      </c>
      <c r="J38" s="3">
        <f t="shared" si="10"/>
        <v>9400</v>
      </c>
      <c r="K38" s="3">
        <v>3</v>
      </c>
      <c r="L38" s="3">
        <f t="shared" si="1"/>
        <v>300</v>
      </c>
      <c r="M38" s="3">
        <f t="shared" si="2"/>
        <v>9700</v>
      </c>
      <c r="N38" s="19">
        <f t="shared" si="3"/>
        <v>0.53191489361702127</v>
      </c>
      <c r="O38" s="24"/>
      <c r="Q38" s="24"/>
      <c r="R38" s="16">
        <v>33</v>
      </c>
      <c r="S38" s="3">
        <f t="shared" si="11"/>
        <v>11038.434759654541</v>
      </c>
      <c r="T38" s="13">
        <f t="shared" si="13"/>
        <v>3.4717913012872721</v>
      </c>
      <c r="U38" s="3">
        <f t="shared" si="4"/>
        <v>347.17913012872719</v>
      </c>
      <c r="V38" s="3">
        <f t="shared" si="5"/>
        <v>11385.613889783268</v>
      </c>
      <c r="W38" s="3">
        <f t="shared" si="6"/>
        <v>0.45296277134100488</v>
      </c>
    </row>
    <row r="39" spans="2:23" ht="11.25" customHeight="1">
      <c r="I39" s="3">
        <v>34</v>
      </c>
      <c r="J39" s="3">
        <f t="shared" si="10"/>
        <v>9700</v>
      </c>
      <c r="K39" s="3">
        <v>3</v>
      </c>
      <c r="L39" s="3">
        <f t="shared" si="1"/>
        <v>300</v>
      </c>
      <c r="M39" s="3">
        <f t="shared" si="2"/>
        <v>10000</v>
      </c>
      <c r="N39" s="19">
        <f t="shared" si="3"/>
        <v>0.51546391752577314</v>
      </c>
      <c r="O39" s="24"/>
      <c r="Q39" s="24"/>
      <c r="R39" s="16">
        <v>34</v>
      </c>
      <c r="S39" s="3">
        <f t="shared" si="11"/>
        <v>11385.613889783268</v>
      </c>
      <c r="T39" s="13">
        <f t="shared" si="13"/>
        <v>3.5180818519711021</v>
      </c>
      <c r="U39" s="3">
        <f t="shared" si="4"/>
        <v>351.80818519711022</v>
      </c>
      <c r="V39" s="3">
        <f t="shared" si="5"/>
        <v>11737.422074980379</v>
      </c>
      <c r="W39" s="3">
        <f t="shared" si="6"/>
        <v>0.43915067280532716</v>
      </c>
    </row>
    <row r="40" spans="2:23" ht="11.25" customHeight="1">
      <c r="I40" s="3">
        <v>35</v>
      </c>
      <c r="J40" s="3">
        <f t="shared" si="10"/>
        <v>10000</v>
      </c>
      <c r="K40" s="3">
        <v>3</v>
      </c>
      <c r="L40" s="3">
        <f t="shared" si="1"/>
        <v>300</v>
      </c>
      <c r="M40" s="3">
        <f t="shared" si="2"/>
        <v>10300</v>
      </c>
      <c r="N40" s="19">
        <f t="shared" si="3"/>
        <v>0.5</v>
      </c>
      <c r="O40" s="24"/>
      <c r="Q40" s="24"/>
      <c r="R40" s="16">
        <v>35</v>
      </c>
      <c r="S40" s="3">
        <f t="shared" si="11"/>
        <v>11737.422074980379</v>
      </c>
      <c r="T40" s="13">
        <f t="shared" si="13"/>
        <v>3.5649896099973839</v>
      </c>
      <c r="U40" s="3">
        <f t="shared" si="4"/>
        <v>356.49896099973842</v>
      </c>
      <c r="V40" s="3">
        <f t="shared" si="5"/>
        <v>12093.921035980118</v>
      </c>
      <c r="W40" s="3">
        <f t="shared" si="6"/>
        <v>0.42598791864680885</v>
      </c>
    </row>
    <row r="41" spans="2:23" ht="11.25" customHeight="1">
      <c r="I41" s="3">
        <v>36</v>
      </c>
      <c r="J41" s="3">
        <f t="shared" si="10"/>
        <v>10300</v>
      </c>
      <c r="K41" s="3">
        <v>3</v>
      </c>
      <c r="L41" s="3">
        <f t="shared" si="1"/>
        <v>300</v>
      </c>
      <c r="M41" s="3">
        <f t="shared" si="2"/>
        <v>10600</v>
      </c>
      <c r="N41" s="19">
        <f t="shared" si="3"/>
        <v>0.4854368932038835</v>
      </c>
      <c r="O41" s="24"/>
      <c r="Q41" s="24"/>
      <c r="R41" s="16">
        <v>36</v>
      </c>
      <c r="S41" s="3">
        <f t="shared" si="11"/>
        <v>12093.921035980118</v>
      </c>
      <c r="T41" s="13">
        <f t="shared" si="13"/>
        <v>3.612522804797349</v>
      </c>
      <c r="U41" s="3">
        <f t="shared" si="4"/>
        <v>361.25228047973491</v>
      </c>
      <c r="V41" s="3">
        <f t="shared" si="5"/>
        <v>12455.173316459854</v>
      </c>
      <c r="W41" s="3">
        <f t="shared" si="6"/>
        <v>0.41343084555659898</v>
      </c>
    </row>
    <row r="42" spans="2:23" ht="11.25" customHeight="1">
      <c r="I42" s="3">
        <v>37</v>
      </c>
      <c r="J42" s="3">
        <f t="shared" si="10"/>
        <v>10600</v>
      </c>
      <c r="K42" s="3">
        <v>3</v>
      </c>
      <c r="L42" s="3">
        <f t="shared" si="1"/>
        <v>300</v>
      </c>
      <c r="M42" s="3">
        <f t="shared" si="2"/>
        <v>10900</v>
      </c>
      <c r="N42" s="19">
        <f t="shared" si="3"/>
        <v>0.47169811320754718</v>
      </c>
      <c r="O42" s="24"/>
      <c r="Q42" s="24"/>
      <c r="R42" s="16">
        <v>37</v>
      </c>
      <c r="S42" s="3">
        <f t="shared" si="11"/>
        <v>12455.173316459854</v>
      </c>
      <c r="T42" s="13">
        <f t="shared" si="13"/>
        <v>3.6606897755279806</v>
      </c>
      <c r="U42" s="3">
        <f t="shared" si="4"/>
        <v>366.06897755279806</v>
      </c>
      <c r="V42" s="3">
        <f t="shared" si="5"/>
        <v>12821.242294012653</v>
      </c>
      <c r="W42" s="3">
        <f t="shared" si="6"/>
        <v>0.40143961653206084</v>
      </c>
    </row>
    <row r="43" spans="2:23" ht="11.25" customHeight="1">
      <c r="I43" s="3">
        <v>38</v>
      </c>
      <c r="J43" s="3">
        <f t="shared" si="10"/>
        <v>10900</v>
      </c>
      <c r="K43" s="3">
        <v>3</v>
      </c>
      <c r="L43" s="3">
        <f t="shared" si="1"/>
        <v>300</v>
      </c>
      <c r="M43" s="3">
        <f t="shared" si="2"/>
        <v>11200</v>
      </c>
      <c r="N43" s="19">
        <f t="shared" si="3"/>
        <v>0.45871559633027525</v>
      </c>
      <c r="O43" s="24"/>
      <c r="Q43" s="24"/>
      <c r="R43" s="16">
        <v>38</v>
      </c>
      <c r="S43" s="3">
        <f t="shared" si="11"/>
        <v>12821.242294012653</v>
      </c>
      <c r="T43" s="13">
        <f t="shared" si="13"/>
        <v>3.7094989725350205</v>
      </c>
      <c r="U43" s="3">
        <f t="shared" si="4"/>
        <v>370.94989725350206</v>
      </c>
      <c r="V43" s="3">
        <f t="shared" si="5"/>
        <v>13192.192191266155</v>
      </c>
      <c r="W43" s="3">
        <f t="shared" si="6"/>
        <v>0.38997781067868381</v>
      </c>
    </row>
    <row r="44" spans="2:23" ht="11.25" customHeight="1">
      <c r="I44" s="3">
        <v>39</v>
      </c>
      <c r="J44" s="3">
        <f t="shared" si="10"/>
        <v>11200</v>
      </c>
      <c r="K44" s="3">
        <v>3</v>
      </c>
      <c r="L44" s="3">
        <f t="shared" si="1"/>
        <v>300</v>
      </c>
      <c r="M44" s="3">
        <f t="shared" si="2"/>
        <v>11500</v>
      </c>
      <c r="N44" s="19">
        <f t="shared" si="3"/>
        <v>0.44642857142857145</v>
      </c>
      <c r="O44" s="24"/>
      <c r="Q44" s="24"/>
      <c r="R44" s="16">
        <v>39</v>
      </c>
      <c r="S44" s="3">
        <f t="shared" si="11"/>
        <v>13192.192191266155</v>
      </c>
      <c r="T44" s="13">
        <f t="shared" si="13"/>
        <v>3.7589589588354873</v>
      </c>
      <c r="U44" s="3">
        <f t="shared" si="4"/>
        <v>375.89589588354875</v>
      </c>
      <c r="V44" s="3">
        <f t="shared" si="5"/>
        <v>13568.088087149703</v>
      </c>
      <c r="W44" s="3">
        <f t="shared" si="6"/>
        <v>0.37901206467490922</v>
      </c>
    </row>
    <row r="45" spans="2:23" ht="11.25" customHeight="1">
      <c r="I45" s="3">
        <v>40</v>
      </c>
      <c r="J45" s="3">
        <f t="shared" si="10"/>
        <v>11500</v>
      </c>
      <c r="K45" s="3">
        <v>3</v>
      </c>
      <c r="L45" s="3">
        <f t="shared" si="1"/>
        <v>300</v>
      </c>
      <c r="M45" s="3">
        <f t="shared" si="2"/>
        <v>11800</v>
      </c>
      <c r="N45" s="19">
        <f t="shared" si="3"/>
        <v>0.43478260869565216</v>
      </c>
      <c r="O45" s="24"/>
      <c r="Q45" s="24"/>
      <c r="R45" s="16">
        <v>40</v>
      </c>
      <c r="S45" s="3">
        <f t="shared" si="11"/>
        <v>13568.088087149703</v>
      </c>
      <c r="T45" s="13">
        <f t="shared" si="13"/>
        <v>3.8090784116199603</v>
      </c>
      <c r="U45" s="3">
        <f t="shared" si="4"/>
        <v>380.90784116199603</v>
      </c>
      <c r="V45" s="3">
        <f t="shared" si="5"/>
        <v>13948.995928311699</v>
      </c>
      <c r="W45" s="3">
        <f t="shared" si="6"/>
        <v>0.36851175846473799</v>
      </c>
    </row>
    <row r="46" spans="2:23" ht="11.25" customHeight="1">
      <c r="I46" s="3">
        <v>41</v>
      </c>
      <c r="J46" s="3">
        <f t="shared" si="10"/>
        <v>11800</v>
      </c>
      <c r="K46" s="3">
        <v>3</v>
      </c>
      <c r="L46" s="3">
        <f t="shared" si="1"/>
        <v>300</v>
      </c>
      <c r="M46" s="3">
        <f t="shared" si="2"/>
        <v>12100</v>
      </c>
      <c r="N46" s="19">
        <f t="shared" si="3"/>
        <v>0.42372881355932202</v>
      </c>
      <c r="O46" s="24"/>
      <c r="Q46" s="24"/>
      <c r="R46" s="16">
        <v>41</v>
      </c>
      <c r="S46" s="3">
        <f t="shared" si="11"/>
        <v>13948.995928311699</v>
      </c>
      <c r="T46" s="13">
        <f t="shared" si="13"/>
        <v>3.8598661237748932</v>
      </c>
      <c r="U46" s="3">
        <f t="shared" si="4"/>
        <v>385.98661237748934</v>
      </c>
      <c r="V46" s="3">
        <f t="shared" si="5"/>
        <v>14334.982540689189</v>
      </c>
      <c r="W46" s="3">
        <f t="shared" si="6"/>
        <v>0.3584487389412529</v>
      </c>
    </row>
    <row r="47" spans="2:23" ht="11.25" customHeight="1">
      <c r="I47" s="3">
        <v>42</v>
      </c>
      <c r="J47" s="3">
        <f t="shared" si="10"/>
        <v>12100</v>
      </c>
      <c r="K47" s="3">
        <v>3</v>
      </c>
      <c r="L47" s="3">
        <f t="shared" si="1"/>
        <v>300</v>
      </c>
      <c r="M47" s="3">
        <f t="shared" si="2"/>
        <v>12400</v>
      </c>
      <c r="N47" s="19">
        <f t="shared" si="3"/>
        <v>0.41322314049586778</v>
      </c>
      <c r="O47" s="24"/>
      <c r="Q47" s="24"/>
      <c r="R47" s="16">
        <v>42</v>
      </c>
      <c r="S47" s="3">
        <f t="shared" si="11"/>
        <v>14334.982540689189</v>
      </c>
      <c r="T47" s="13">
        <f t="shared" si="13"/>
        <v>3.9113310054252253</v>
      </c>
      <c r="U47" s="3">
        <f t="shared" si="4"/>
        <v>391.13310054252253</v>
      </c>
      <c r="V47" s="3">
        <f t="shared" si="5"/>
        <v>14726.11564123171</v>
      </c>
      <c r="W47" s="3">
        <f t="shared" si="6"/>
        <v>0.34879707636948493</v>
      </c>
    </row>
    <row r="48" spans="2:23" ht="11.25" customHeight="1" thickBot="1">
      <c r="I48" s="3">
        <v>43</v>
      </c>
      <c r="J48" s="3">
        <f t="shared" si="10"/>
        <v>12400</v>
      </c>
      <c r="K48" s="3">
        <v>3</v>
      </c>
      <c r="L48" s="3">
        <f t="shared" si="1"/>
        <v>300</v>
      </c>
      <c r="M48" s="3">
        <f t="shared" si="2"/>
        <v>12700</v>
      </c>
      <c r="N48" s="19">
        <f t="shared" si="3"/>
        <v>0.40322580645161288</v>
      </c>
      <c r="O48" s="24"/>
      <c r="Q48" s="25"/>
      <c r="R48" s="16">
        <v>43</v>
      </c>
      <c r="S48" s="3">
        <f t="shared" si="11"/>
        <v>14726.11564123171</v>
      </c>
      <c r="T48" s="13">
        <f t="shared" si="13"/>
        <v>3.9634820854975614</v>
      </c>
      <c r="U48" s="3">
        <f t="shared" si="4"/>
        <v>396.34820854975612</v>
      </c>
      <c r="V48" s="3">
        <f t="shared" si="5"/>
        <v>15122.463849781467</v>
      </c>
      <c r="W48" s="3">
        <f t="shared" si="6"/>
        <v>0.33953284911062898</v>
      </c>
    </row>
    <row r="49" spans="9:23" ht="11.25" customHeight="1">
      <c r="I49" s="3">
        <v>44</v>
      </c>
      <c r="J49" s="3">
        <f t="shared" si="10"/>
        <v>12700</v>
      </c>
      <c r="K49" s="3">
        <v>3</v>
      </c>
      <c r="L49" s="3">
        <f t="shared" si="1"/>
        <v>300</v>
      </c>
      <c r="M49" s="3">
        <f t="shared" si="2"/>
        <v>13000</v>
      </c>
      <c r="N49" s="19">
        <f t="shared" si="3"/>
        <v>0.39370078740157483</v>
      </c>
      <c r="O49" s="24"/>
      <c r="Q49" s="26" t="s">
        <v>17</v>
      </c>
      <c r="R49" s="16">
        <v>44</v>
      </c>
      <c r="S49" s="3">
        <f t="shared" si="11"/>
        <v>15122.463849781467</v>
      </c>
      <c r="T49" s="13">
        <f>4+((S49-15000)/10000)</f>
        <v>4.0122463849781465</v>
      </c>
      <c r="U49" s="3">
        <f t="shared" si="4"/>
        <v>401.22463849781462</v>
      </c>
      <c r="V49" s="3">
        <f t="shared" si="5"/>
        <v>15523.688488279282</v>
      </c>
      <c r="W49" s="3">
        <f t="shared" si="6"/>
        <v>0.33063395288409003</v>
      </c>
    </row>
    <row r="50" spans="9:23" ht="11.25" customHeight="1">
      <c r="I50" s="3">
        <v>45</v>
      </c>
      <c r="J50" s="3">
        <f t="shared" si="10"/>
        <v>13000</v>
      </c>
      <c r="K50" s="3">
        <v>3</v>
      </c>
      <c r="L50" s="3">
        <f t="shared" si="1"/>
        <v>300</v>
      </c>
      <c r="M50" s="3">
        <f t="shared" si="2"/>
        <v>13300</v>
      </c>
      <c r="N50" s="19">
        <f t="shared" si="3"/>
        <v>0.38461538461538464</v>
      </c>
      <c r="O50" s="24"/>
      <c r="Q50" s="27"/>
      <c r="R50" s="16">
        <v>45</v>
      </c>
      <c r="S50" s="3">
        <f t="shared" si="11"/>
        <v>15523.688488279282</v>
      </c>
      <c r="T50" s="13">
        <f t="shared" ref="T50:T71" si="14">4+((S50-15000)/10000)</f>
        <v>4.0523688488279284</v>
      </c>
      <c r="U50" s="3">
        <f t="shared" si="4"/>
        <v>405.23688488279282</v>
      </c>
      <c r="V50" s="3">
        <f t="shared" si="5"/>
        <v>15928.925373162076</v>
      </c>
      <c r="W50" s="3">
        <f t="shared" si="6"/>
        <v>0.3220884008188587</v>
      </c>
    </row>
    <row r="51" spans="9:23" ht="11.25" customHeight="1">
      <c r="I51" s="3">
        <v>46</v>
      </c>
      <c r="J51" s="3">
        <f t="shared" si="10"/>
        <v>13300</v>
      </c>
      <c r="K51" s="3">
        <v>3</v>
      </c>
      <c r="L51" s="3">
        <f t="shared" si="1"/>
        <v>300</v>
      </c>
      <c r="M51" s="3">
        <f t="shared" si="2"/>
        <v>13600</v>
      </c>
      <c r="N51" s="19">
        <f t="shared" si="3"/>
        <v>0.37593984962406013</v>
      </c>
      <c r="O51" s="24"/>
      <c r="Q51" s="27"/>
      <c r="R51" s="16">
        <v>46</v>
      </c>
      <c r="S51" s="3">
        <f t="shared" si="11"/>
        <v>15928.925373162076</v>
      </c>
      <c r="T51" s="13">
        <f t="shared" si="14"/>
        <v>4.0928925373162075</v>
      </c>
      <c r="U51" s="3">
        <f t="shared" si="4"/>
        <v>409.28925373162076</v>
      </c>
      <c r="V51" s="3">
        <f t="shared" si="5"/>
        <v>16338.214626893696</v>
      </c>
      <c r="W51" s="3">
        <f t="shared" si="6"/>
        <v>0.31389437032734635</v>
      </c>
    </row>
    <row r="52" spans="9:23" ht="11.25" customHeight="1">
      <c r="I52" s="3">
        <v>47</v>
      </c>
      <c r="J52" s="3">
        <f t="shared" si="10"/>
        <v>13600</v>
      </c>
      <c r="K52" s="3">
        <v>3</v>
      </c>
      <c r="L52" s="3">
        <f t="shared" si="1"/>
        <v>300</v>
      </c>
      <c r="M52" s="3">
        <f t="shared" si="2"/>
        <v>13900</v>
      </c>
      <c r="N52" s="19">
        <f t="shared" si="3"/>
        <v>0.36764705882352944</v>
      </c>
      <c r="O52" s="24"/>
      <c r="Q52" s="27"/>
      <c r="R52" s="16">
        <v>47</v>
      </c>
      <c r="S52" s="3">
        <f t="shared" si="11"/>
        <v>16338.214626893696</v>
      </c>
      <c r="T52" s="13">
        <f t="shared" si="14"/>
        <v>4.1338214626893697</v>
      </c>
      <c r="U52" s="3">
        <f t="shared" si="4"/>
        <v>413.38214626893699</v>
      </c>
      <c r="V52" s="3">
        <f t="shared" si="5"/>
        <v>16751.596773162633</v>
      </c>
      <c r="W52" s="3">
        <f t="shared" si="6"/>
        <v>0.30603099017745156</v>
      </c>
    </row>
    <row r="53" spans="9:23" ht="11.25" customHeight="1">
      <c r="I53" s="3">
        <v>48</v>
      </c>
      <c r="J53" s="3">
        <f t="shared" si="10"/>
        <v>13900</v>
      </c>
      <c r="K53" s="3">
        <v>3</v>
      </c>
      <c r="L53" s="3">
        <f t="shared" si="1"/>
        <v>300</v>
      </c>
      <c r="M53" s="3">
        <f t="shared" si="2"/>
        <v>14200</v>
      </c>
      <c r="N53" s="19">
        <f t="shared" si="3"/>
        <v>0.35971223021582732</v>
      </c>
      <c r="O53" s="24"/>
      <c r="Q53" s="27"/>
      <c r="R53" s="16">
        <v>48</v>
      </c>
      <c r="S53" s="3">
        <f t="shared" si="11"/>
        <v>16751.596773162633</v>
      </c>
      <c r="T53" s="13">
        <f t="shared" si="14"/>
        <v>4.1751596773162634</v>
      </c>
      <c r="U53" s="3">
        <f t="shared" si="4"/>
        <v>417.51596773162635</v>
      </c>
      <c r="V53" s="3">
        <f t="shared" si="5"/>
        <v>17169.112740894259</v>
      </c>
      <c r="W53" s="3">
        <f t="shared" si="6"/>
        <v>0.29847900875995242</v>
      </c>
    </row>
    <row r="54" spans="9:23" ht="11.25" customHeight="1">
      <c r="I54" s="3">
        <v>49</v>
      </c>
      <c r="J54" s="3">
        <f t="shared" si="10"/>
        <v>14200</v>
      </c>
      <c r="K54" s="3">
        <v>3</v>
      </c>
      <c r="L54" s="3">
        <f t="shared" si="1"/>
        <v>300</v>
      </c>
      <c r="M54" s="3">
        <f t="shared" si="2"/>
        <v>14500</v>
      </c>
      <c r="N54" s="19">
        <f t="shared" si="3"/>
        <v>0.352112676056338</v>
      </c>
      <c r="O54" s="24"/>
      <c r="Q54" s="27"/>
      <c r="R54" s="16">
        <v>49</v>
      </c>
      <c r="S54" s="3">
        <f t="shared" si="11"/>
        <v>17169.112740894259</v>
      </c>
      <c r="T54" s="13">
        <f t="shared" si="14"/>
        <v>4.2169112740894263</v>
      </c>
      <c r="U54" s="3">
        <f t="shared" si="4"/>
        <v>421.69112740894263</v>
      </c>
      <c r="V54" s="3">
        <f t="shared" si="5"/>
        <v>17590.803868303203</v>
      </c>
      <c r="W54" s="3">
        <f t="shared" si="6"/>
        <v>0.2912206399629928</v>
      </c>
    </row>
    <row r="55" spans="9:23" ht="11.25" customHeight="1">
      <c r="I55" s="3">
        <v>50</v>
      </c>
      <c r="J55" s="3">
        <f t="shared" si="10"/>
        <v>14500</v>
      </c>
      <c r="K55" s="3">
        <v>3</v>
      </c>
      <c r="L55" s="3">
        <f t="shared" si="1"/>
        <v>300</v>
      </c>
      <c r="M55" s="3">
        <f t="shared" si="2"/>
        <v>14800</v>
      </c>
      <c r="N55" s="19">
        <f t="shared" si="3"/>
        <v>0.34482758620689657</v>
      </c>
      <c r="O55" s="24"/>
      <c r="Q55" s="27"/>
      <c r="R55" s="16">
        <v>50</v>
      </c>
      <c r="S55" s="3">
        <f t="shared" si="11"/>
        <v>17590.803868303203</v>
      </c>
      <c r="T55" s="13">
        <f t="shared" si="14"/>
        <v>4.2590803868303206</v>
      </c>
      <c r="U55" s="3">
        <f t="shared" si="4"/>
        <v>425.90803868303209</v>
      </c>
      <c r="V55" s="3">
        <f t="shared" si="5"/>
        <v>18016.711906986235</v>
      </c>
      <c r="W55" s="3">
        <f t="shared" si="6"/>
        <v>0.28423942631805926</v>
      </c>
    </row>
    <row r="56" spans="9:23" ht="11.25" customHeight="1" thickBot="1">
      <c r="I56" s="3">
        <v>51</v>
      </c>
      <c r="J56" s="3">
        <f t="shared" si="10"/>
        <v>14800</v>
      </c>
      <c r="K56" s="3">
        <v>3</v>
      </c>
      <c r="L56" s="3">
        <f t="shared" si="1"/>
        <v>300</v>
      </c>
      <c r="M56" s="3">
        <f t="shared" si="2"/>
        <v>15100</v>
      </c>
      <c r="N56" s="19">
        <f t="shared" si="3"/>
        <v>0.33783783783783783</v>
      </c>
      <c r="O56" s="25"/>
      <c r="Q56" s="27"/>
      <c r="R56" s="16">
        <v>51</v>
      </c>
      <c r="S56" s="3">
        <f t="shared" si="11"/>
        <v>18016.711906986235</v>
      </c>
      <c r="T56" s="13">
        <f t="shared" si="14"/>
        <v>4.3016711906986238</v>
      </c>
      <c r="U56" s="3">
        <f t="shared" si="4"/>
        <v>430.16711906986239</v>
      </c>
      <c r="V56" s="3">
        <f t="shared" si="5"/>
        <v>18446.879026056096</v>
      </c>
      <c r="W56" s="3">
        <f t="shared" si="6"/>
        <v>0.27752011720080727</v>
      </c>
    </row>
    <row r="57" spans="9:23" ht="11.25" customHeight="1">
      <c r="I57" s="3">
        <v>52</v>
      </c>
      <c r="J57" s="3">
        <f t="shared" si="10"/>
        <v>15100</v>
      </c>
      <c r="K57" s="3">
        <v>4</v>
      </c>
      <c r="L57" s="3">
        <f t="shared" si="1"/>
        <v>400</v>
      </c>
      <c r="M57" s="3">
        <f t="shared" si="2"/>
        <v>15500</v>
      </c>
      <c r="N57" s="19">
        <f t="shared" si="3"/>
        <v>0.33112582781456956</v>
      </c>
      <c r="O57" s="26" t="s">
        <v>17</v>
      </c>
      <c r="Q57" s="27"/>
      <c r="R57" s="16">
        <v>52</v>
      </c>
      <c r="S57" s="3">
        <f t="shared" si="11"/>
        <v>18446.879026056096</v>
      </c>
      <c r="T57" s="13">
        <f t="shared" si="14"/>
        <v>4.3446879026056093</v>
      </c>
      <c r="U57" s="3">
        <f t="shared" si="4"/>
        <v>434.46879026056092</v>
      </c>
      <c r="V57" s="3">
        <f t="shared" si="5"/>
        <v>18881.347816316658</v>
      </c>
      <c r="W57" s="3">
        <f t="shared" si="6"/>
        <v>0.2710485601893704</v>
      </c>
    </row>
    <row r="58" spans="9:23" ht="11.25" customHeight="1">
      <c r="I58" s="3">
        <v>53</v>
      </c>
      <c r="J58" s="3">
        <f t="shared" si="10"/>
        <v>15500</v>
      </c>
      <c r="K58" s="3">
        <v>4</v>
      </c>
      <c r="L58" s="3">
        <f t="shared" si="1"/>
        <v>400</v>
      </c>
      <c r="M58" s="3">
        <f t="shared" si="2"/>
        <v>15900</v>
      </c>
      <c r="N58" s="19">
        <f t="shared" si="3"/>
        <v>0.32258064516129031</v>
      </c>
      <c r="O58" s="27"/>
      <c r="Q58" s="27"/>
      <c r="R58" s="16">
        <v>53</v>
      </c>
      <c r="S58" s="3">
        <f t="shared" si="11"/>
        <v>18881.347816316658</v>
      </c>
      <c r="T58" s="13">
        <f t="shared" si="14"/>
        <v>4.388134781631666</v>
      </c>
      <c r="U58" s="3">
        <f t="shared" si="4"/>
        <v>438.81347816316662</v>
      </c>
      <c r="V58" s="3">
        <f t="shared" si="5"/>
        <v>19320.161294479825</v>
      </c>
      <c r="W58" s="3">
        <f t="shared" si="6"/>
        <v>0.26481160395123698</v>
      </c>
    </row>
    <row r="59" spans="9:23" ht="11.25" customHeight="1">
      <c r="I59" s="3">
        <v>54</v>
      </c>
      <c r="J59" s="3">
        <f t="shared" si="10"/>
        <v>15900</v>
      </c>
      <c r="K59" s="3">
        <v>4</v>
      </c>
      <c r="L59" s="3">
        <f t="shared" si="1"/>
        <v>400</v>
      </c>
      <c r="M59" s="3">
        <f t="shared" si="2"/>
        <v>16300</v>
      </c>
      <c r="N59" s="19">
        <f t="shared" si="3"/>
        <v>0.31446540880503143</v>
      </c>
      <c r="O59" s="27"/>
      <c r="Q59" s="27"/>
      <c r="R59" s="16">
        <v>54</v>
      </c>
      <c r="S59" s="3">
        <f t="shared" si="11"/>
        <v>19320.161294479825</v>
      </c>
      <c r="T59" s="13">
        <f t="shared" si="14"/>
        <v>4.4320161294479821</v>
      </c>
      <c r="U59" s="3">
        <f t="shared" si="4"/>
        <v>443.20161294479823</v>
      </c>
      <c r="V59" s="3">
        <f t="shared" si="5"/>
        <v>19763.362907424624</v>
      </c>
      <c r="W59" s="3">
        <f t="shared" si="6"/>
        <v>0.25879701125624682</v>
      </c>
    </row>
    <row r="60" spans="9:23" ht="11.25" customHeight="1">
      <c r="I60" s="3">
        <v>55</v>
      </c>
      <c r="J60" s="3">
        <f t="shared" si="10"/>
        <v>16300</v>
      </c>
      <c r="K60" s="3">
        <v>4</v>
      </c>
      <c r="L60" s="3">
        <f t="shared" si="1"/>
        <v>400</v>
      </c>
      <c r="M60" s="3">
        <f t="shared" si="2"/>
        <v>16700</v>
      </c>
      <c r="N60" s="19">
        <f t="shared" si="3"/>
        <v>0.30674846625766872</v>
      </c>
      <c r="O60" s="27"/>
      <c r="Q60" s="27"/>
      <c r="R60" s="16">
        <v>55</v>
      </c>
      <c r="S60" s="3">
        <f t="shared" si="11"/>
        <v>19763.362907424624</v>
      </c>
      <c r="T60" s="13">
        <f t="shared" si="14"/>
        <v>4.476336290742462</v>
      </c>
      <c r="U60" s="3">
        <f t="shared" si="4"/>
        <v>447.63362907424619</v>
      </c>
      <c r="V60" s="3">
        <f t="shared" si="5"/>
        <v>20210.996536498871</v>
      </c>
      <c r="W60" s="3">
        <f t="shared" si="6"/>
        <v>0.25299338090490758</v>
      </c>
    </row>
    <row r="61" spans="9:23" ht="11.25" customHeight="1">
      <c r="I61" s="3">
        <v>56</v>
      </c>
      <c r="J61" s="3">
        <f t="shared" si="10"/>
        <v>16700</v>
      </c>
      <c r="K61" s="3">
        <v>4</v>
      </c>
      <c r="L61" s="3">
        <f t="shared" si="1"/>
        <v>400</v>
      </c>
      <c r="M61" s="3">
        <f t="shared" si="2"/>
        <v>17100</v>
      </c>
      <c r="N61" s="19">
        <f t="shared" si="3"/>
        <v>0.29940119760479039</v>
      </c>
      <c r="O61" s="27"/>
      <c r="Q61" s="27"/>
      <c r="R61" s="16">
        <v>56</v>
      </c>
      <c r="S61" s="3">
        <f t="shared" si="11"/>
        <v>20210.996536498871</v>
      </c>
      <c r="T61" s="13">
        <f t="shared" si="14"/>
        <v>4.5210996536498875</v>
      </c>
      <c r="U61" s="3">
        <f t="shared" si="4"/>
        <v>452.10996536498874</v>
      </c>
      <c r="V61" s="3">
        <f t="shared" si="5"/>
        <v>20663.106501863858</v>
      </c>
      <c r="W61" s="3">
        <f t="shared" si="6"/>
        <v>0.24739007752391334</v>
      </c>
    </row>
    <row r="62" spans="9:23" ht="11.25" customHeight="1">
      <c r="I62" s="3">
        <v>57</v>
      </c>
      <c r="J62" s="3">
        <f t="shared" si="10"/>
        <v>17100</v>
      </c>
      <c r="K62" s="3">
        <v>4</v>
      </c>
      <c r="L62" s="3">
        <f t="shared" si="1"/>
        <v>400</v>
      </c>
      <c r="M62" s="3">
        <f t="shared" si="2"/>
        <v>17500</v>
      </c>
      <c r="N62" s="19">
        <f t="shared" si="3"/>
        <v>0.29239766081871343</v>
      </c>
      <c r="O62" s="27"/>
      <c r="Q62" s="27"/>
      <c r="R62" s="16">
        <v>57</v>
      </c>
      <c r="S62" s="3">
        <f t="shared" si="11"/>
        <v>20663.106501863858</v>
      </c>
      <c r="T62" s="13">
        <f t="shared" si="14"/>
        <v>4.5663106501863862</v>
      </c>
      <c r="U62" s="3">
        <f t="shared" si="4"/>
        <v>456.63106501863859</v>
      </c>
      <c r="V62" s="3">
        <f t="shared" si="5"/>
        <v>21119.737566882497</v>
      </c>
      <c r="W62" s="3">
        <f t="shared" si="6"/>
        <v>0.24197716831924518</v>
      </c>
    </row>
    <row r="63" spans="9:23" ht="11.25" customHeight="1">
      <c r="I63" s="3">
        <v>58</v>
      </c>
      <c r="J63" s="3">
        <f t="shared" si="10"/>
        <v>17500</v>
      </c>
      <c r="K63" s="3">
        <v>4</v>
      </c>
      <c r="L63" s="3">
        <f t="shared" si="1"/>
        <v>400</v>
      </c>
      <c r="M63" s="3">
        <f t="shared" si="2"/>
        <v>17900</v>
      </c>
      <c r="N63" s="19">
        <f t="shared" si="3"/>
        <v>0.2857142857142857</v>
      </c>
      <c r="O63" s="27"/>
      <c r="Q63" s="27"/>
      <c r="R63" s="16">
        <v>58</v>
      </c>
      <c r="S63" s="3">
        <f t="shared" si="11"/>
        <v>21119.737566882497</v>
      </c>
      <c r="T63" s="13">
        <f t="shared" si="14"/>
        <v>4.6119737566882497</v>
      </c>
      <c r="U63" s="3">
        <f t="shared" si="4"/>
        <v>461.19737566882498</v>
      </c>
      <c r="V63" s="3">
        <f t="shared" si="5"/>
        <v>21580.934942551321</v>
      </c>
      <c r="W63" s="3">
        <f t="shared" si="6"/>
        <v>0.23674536599547596</v>
      </c>
    </row>
    <row r="64" spans="9:23" ht="11.25" customHeight="1">
      <c r="I64" s="3">
        <v>59</v>
      </c>
      <c r="J64" s="3">
        <f t="shared" si="10"/>
        <v>17900</v>
      </c>
      <c r="K64" s="3">
        <v>4</v>
      </c>
      <c r="L64" s="3">
        <f t="shared" si="1"/>
        <v>400</v>
      </c>
      <c r="M64" s="3">
        <f t="shared" si="2"/>
        <v>18300</v>
      </c>
      <c r="N64" s="19">
        <f t="shared" si="3"/>
        <v>0.27932960893854747</v>
      </c>
      <c r="O64" s="27"/>
      <c r="Q64" s="27"/>
      <c r="R64" s="16">
        <v>59</v>
      </c>
      <c r="S64" s="3">
        <f t="shared" si="11"/>
        <v>21580.934942551321</v>
      </c>
      <c r="T64" s="13">
        <f t="shared" si="14"/>
        <v>4.658093494255132</v>
      </c>
      <c r="U64" s="3">
        <f t="shared" si="4"/>
        <v>465.80934942551318</v>
      </c>
      <c r="V64" s="3">
        <f t="shared" si="5"/>
        <v>22046.744291976833</v>
      </c>
      <c r="W64" s="3">
        <f t="shared" si="6"/>
        <v>0.23168597715113146</v>
      </c>
    </row>
    <row r="65" spans="9:23" ht="11.25" customHeight="1">
      <c r="I65" s="3">
        <v>60</v>
      </c>
      <c r="J65" s="3">
        <f t="shared" si="10"/>
        <v>18300</v>
      </c>
      <c r="K65" s="3">
        <v>4</v>
      </c>
      <c r="L65" s="3">
        <f t="shared" si="1"/>
        <v>400</v>
      </c>
      <c r="M65" s="3">
        <f t="shared" si="2"/>
        <v>18700</v>
      </c>
      <c r="N65" s="19">
        <f t="shared" si="3"/>
        <v>0.27322404371584702</v>
      </c>
      <c r="O65" s="27"/>
      <c r="Q65" s="27"/>
      <c r="R65" s="16">
        <v>60</v>
      </c>
      <c r="S65" s="3">
        <f t="shared" si="11"/>
        <v>22046.744291976833</v>
      </c>
      <c r="T65" s="13">
        <f t="shared" si="14"/>
        <v>4.7046744291976834</v>
      </c>
      <c r="U65" s="3">
        <f t="shared" si="4"/>
        <v>470.46744291976836</v>
      </c>
      <c r="V65" s="3">
        <f t="shared" si="5"/>
        <v>22517.211734896602</v>
      </c>
      <c r="W65" s="3">
        <f t="shared" si="6"/>
        <v>0.22679085554684739</v>
      </c>
    </row>
    <row r="66" spans="9:23" ht="11.25" customHeight="1">
      <c r="I66" s="3">
        <v>61</v>
      </c>
      <c r="J66" s="3">
        <f t="shared" si="10"/>
        <v>18700</v>
      </c>
      <c r="K66" s="3">
        <v>4</v>
      </c>
      <c r="L66" s="3">
        <f t="shared" si="1"/>
        <v>400</v>
      </c>
      <c r="M66" s="3">
        <f t="shared" si="2"/>
        <v>19100</v>
      </c>
      <c r="N66" s="19">
        <f t="shared" si="3"/>
        <v>0.26737967914438504</v>
      </c>
      <c r="O66" s="27"/>
      <c r="Q66" s="27"/>
      <c r="R66" s="16">
        <v>61</v>
      </c>
      <c r="S66" s="3">
        <f t="shared" si="11"/>
        <v>22517.211734896602</v>
      </c>
      <c r="T66" s="13">
        <f t="shared" si="14"/>
        <v>4.7517211734896598</v>
      </c>
      <c r="U66" s="3">
        <f t="shared" si="4"/>
        <v>475.17211734896597</v>
      </c>
      <c r="V66" s="3">
        <f t="shared" si="5"/>
        <v>22992.38385224557</v>
      </c>
      <c r="W66" s="3">
        <f t="shared" si="6"/>
        <v>0.22205235971783874</v>
      </c>
    </row>
    <row r="67" spans="9:23" ht="11.25" customHeight="1">
      <c r="I67" s="3">
        <v>62</v>
      </c>
      <c r="J67" s="3">
        <f t="shared" si="10"/>
        <v>19100</v>
      </c>
      <c r="K67" s="3">
        <v>4</v>
      </c>
      <c r="L67" s="3">
        <f t="shared" si="1"/>
        <v>400</v>
      </c>
      <c r="M67" s="3">
        <f t="shared" si="2"/>
        <v>19500</v>
      </c>
      <c r="N67" s="19">
        <f t="shared" si="3"/>
        <v>0.26178010471204188</v>
      </c>
      <c r="O67" s="27"/>
      <c r="Q67" s="27"/>
      <c r="R67" s="16">
        <v>62</v>
      </c>
      <c r="S67" s="3">
        <f t="shared" si="11"/>
        <v>22992.38385224557</v>
      </c>
      <c r="T67" s="13">
        <f t="shared" si="14"/>
        <v>4.799238385224557</v>
      </c>
      <c r="U67" s="3">
        <f t="shared" si="4"/>
        <v>479.9238385224557</v>
      </c>
      <c r="V67" s="3">
        <f t="shared" si="5"/>
        <v>23472.307690768026</v>
      </c>
      <c r="W67" s="3">
        <f t="shared" si="6"/>
        <v>0.21746331446670203</v>
      </c>
    </row>
    <row r="68" spans="9:23" ht="11.25" customHeight="1">
      <c r="I68" s="3">
        <v>63</v>
      </c>
      <c r="J68" s="3">
        <f t="shared" si="10"/>
        <v>19500</v>
      </c>
      <c r="K68" s="3">
        <v>4</v>
      </c>
      <c r="L68" s="3">
        <f t="shared" si="1"/>
        <v>400</v>
      </c>
      <c r="M68" s="3">
        <f t="shared" si="2"/>
        <v>19900</v>
      </c>
      <c r="N68" s="19">
        <f t="shared" si="3"/>
        <v>0.25641025641025639</v>
      </c>
      <c r="O68" s="27"/>
      <c r="Q68" s="27"/>
      <c r="R68" s="16">
        <v>63</v>
      </c>
      <c r="S68" s="3">
        <f t="shared" si="11"/>
        <v>23472.307690768026</v>
      </c>
      <c r="T68" s="13">
        <f t="shared" si="14"/>
        <v>4.8472307690768028</v>
      </c>
      <c r="U68" s="3">
        <f t="shared" si="4"/>
        <v>484.72307690768031</v>
      </c>
      <c r="V68" s="3">
        <f t="shared" si="5"/>
        <v>23957.030767675707</v>
      </c>
      <c r="W68" s="3">
        <f t="shared" si="6"/>
        <v>0.21301697582835313</v>
      </c>
    </row>
    <row r="69" spans="9:23" ht="11.25" customHeight="1">
      <c r="I69" s="3">
        <v>64</v>
      </c>
      <c r="J69" s="3">
        <f t="shared" si="10"/>
        <v>19900</v>
      </c>
      <c r="K69" s="3">
        <v>4</v>
      </c>
      <c r="L69" s="3">
        <f t="shared" si="1"/>
        <v>400</v>
      </c>
      <c r="M69" s="3">
        <f t="shared" si="2"/>
        <v>20300</v>
      </c>
      <c r="N69" s="19">
        <f t="shared" si="3"/>
        <v>0.25125628140703515</v>
      </c>
      <c r="O69" s="27"/>
      <c r="Q69" s="27"/>
      <c r="R69" s="16">
        <v>64</v>
      </c>
      <c r="S69" s="3">
        <f t="shared" si="11"/>
        <v>23957.030767675707</v>
      </c>
      <c r="T69" s="13">
        <f t="shared" si="14"/>
        <v>4.8957030767675711</v>
      </c>
      <c r="U69" s="3">
        <f t="shared" si="4"/>
        <v>489.57030767675712</v>
      </c>
      <c r="V69" s="3">
        <f t="shared" si="5"/>
        <v>24446.601075352464</v>
      </c>
      <c r="W69" s="3">
        <f t="shared" si="6"/>
        <v>0.20870699914725269</v>
      </c>
    </row>
    <row r="70" spans="9:23" ht="11.25" customHeight="1">
      <c r="I70" s="3">
        <v>65</v>
      </c>
      <c r="J70" s="3">
        <f t="shared" si="10"/>
        <v>20300</v>
      </c>
      <c r="K70" s="3">
        <v>4</v>
      </c>
      <c r="L70" s="3">
        <f t="shared" si="1"/>
        <v>400</v>
      </c>
      <c r="M70" s="3">
        <f t="shared" si="2"/>
        <v>20700</v>
      </c>
      <c r="N70" s="19">
        <f t="shared" si="3"/>
        <v>0.24630541871921183</v>
      </c>
      <c r="O70" s="27"/>
      <c r="Q70" s="27"/>
      <c r="R70" s="16">
        <v>65</v>
      </c>
      <c r="S70" s="3">
        <f t="shared" si="11"/>
        <v>24446.601075352464</v>
      </c>
      <c r="T70" s="13">
        <f t="shared" si="14"/>
        <v>4.9446601075352463</v>
      </c>
      <c r="U70" s="3">
        <f t="shared" si="4"/>
        <v>494.46601075352464</v>
      </c>
      <c r="V70" s="3">
        <f t="shared" si="5"/>
        <v>24941.067086105988</v>
      </c>
      <c r="W70" s="3">
        <f t="shared" si="6"/>
        <v>0.20452740994907045</v>
      </c>
    </row>
    <row r="71" spans="9:23" ht="11.25" customHeight="1" thickBot="1">
      <c r="I71" s="3">
        <v>66</v>
      </c>
      <c r="J71" s="3">
        <f t="shared" si="10"/>
        <v>20700</v>
      </c>
      <c r="K71" s="3">
        <v>4</v>
      </c>
      <c r="L71" s="3">
        <f t="shared" ref="L71:L82" si="15">$K$1*K71</f>
        <v>400</v>
      </c>
      <c r="M71" s="3">
        <f t="shared" ref="M71:M82" si="16">J71+L71</f>
        <v>21100</v>
      </c>
      <c r="N71" s="19">
        <f t="shared" ref="N71:N82" si="17">$K$2/J71</f>
        <v>0.24154589371980675</v>
      </c>
      <c r="O71" s="27"/>
      <c r="Q71" s="28"/>
      <c r="R71" s="16">
        <v>66</v>
      </c>
      <c r="S71" s="3">
        <f t="shared" si="11"/>
        <v>24941.067086105988</v>
      </c>
      <c r="T71" s="13">
        <f t="shared" si="14"/>
        <v>4.994106708610599</v>
      </c>
      <c r="U71" s="3">
        <f t="shared" ref="U71:U82" si="18">$K$1*T71</f>
        <v>499.41067086105988</v>
      </c>
      <c r="V71" s="3">
        <f t="shared" ref="V71:V82" si="19">S71+U71</f>
        <v>25440.477756967048</v>
      </c>
      <c r="W71" s="3">
        <f t="shared" ref="W71:W82" si="20">$K$2/S71</f>
        <v>0.20047257732550539</v>
      </c>
    </row>
    <row r="72" spans="9:23" ht="11.25" customHeight="1">
      <c r="I72" s="3">
        <v>67</v>
      </c>
      <c r="J72" s="3">
        <f t="shared" ref="J72:J82" si="21">M71</f>
        <v>21100</v>
      </c>
      <c r="K72" s="3">
        <v>4</v>
      </c>
      <c r="L72" s="3">
        <f t="shared" si="15"/>
        <v>400</v>
      </c>
      <c r="M72" s="3">
        <f t="shared" si="16"/>
        <v>21500</v>
      </c>
      <c r="N72" s="19">
        <f t="shared" si="17"/>
        <v>0.23696682464454977</v>
      </c>
      <c r="O72" s="27"/>
      <c r="Q72" s="17"/>
      <c r="R72" s="16">
        <v>67</v>
      </c>
      <c r="S72" s="3">
        <f t="shared" ref="S72:S82" si="22">V71</f>
        <v>25440.477756967048</v>
      </c>
      <c r="T72" s="13">
        <f>5+((S72-25000)/12500)</f>
        <v>5.035238220557364</v>
      </c>
      <c r="U72" s="3">
        <f t="shared" si="18"/>
        <v>503.52382205573639</v>
      </c>
      <c r="V72" s="3">
        <f t="shared" si="19"/>
        <v>25944.001579022784</v>
      </c>
      <c r="W72" s="3">
        <f t="shared" si="20"/>
        <v>0.19653718958287708</v>
      </c>
    </row>
    <row r="73" spans="9:23" ht="11.25" customHeight="1">
      <c r="I73" s="3">
        <v>68</v>
      </c>
      <c r="J73" s="3">
        <f t="shared" si="21"/>
        <v>21500</v>
      </c>
      <c r="K73" s="3">
        <v>4</v>
      </c>
      <c r="L73" s="3">
        <f t="shared" si="15"/>
        <v>400</v>
      </c>
      <c r="M73" s="3">
        <f t="shared" si="16"/>
        <v>21900</v>
      </c>
      <c r="N73" s="19">
        <f t="shared" si="17"/>
        <v>0.23255813953488372</v>
      </c>
      <c r="O73" s="27"/>
      <c r="Q73" s="17"/>
      <c r="R73" s="16">
        <v>68</v>
      </c>
      <c r="S73" s="3">
        <f t="shared" si="22"/>
        <v>25944.001579022784</v>
      </c>
      <c r="T73" s="13">
        <f t="shared" ref="T73:T82" si="23">5+((S73-25000)/12500)</f>
        <v>5.0755201263218224</v>
      </c>
      <c r="U73" s="3">
        <f t="shared" si="18"/>
        <v>507.55201263218225</v>
      </c>
      <c r="V73" s="3">
        <f t="shared" si="19"/>
        <v>26451.553591654967</v>
      </c>
      <c r="W73" s="3">
        <f t="shared" si="20"/>
        <v>0.19272277581276387</v>
      </c>
    </row>
    <row r="74" spans="9:23" ht="11.25" customHeight="1">
      <c r="I74" s="3">
        <v>69</v>
      </c>
      <c r="J74" s="3">
        <f t="shared" si="21"/>
        <v>21900</v>
      </c>
      <c r="K74" s="3">
        <v>4</v>
      </c>
      <c r="L74" s="3">
        <f t="shared" si="15"/>
        <v>400</v>
      </c>
      <c r="M74" s="3">
        <f t="shared" si="16"/>
        <v>22300</v>
      </c>
      <c r="N74" s="19">
        <f t="shared" si="17"/>
        <v>0.22831050228310501</v>
      </c>
      <c r="O74" s="27"/>
      <c r="Q74" s="17"/>
      <c r="R74" s="16">
        <v>69</v>
      </c>
      <c r="S74" s="3">
        <f t="shared" si="22"/>
        <v>26451.553591654967</v>
      </c>
      <c r="T74" s="13">
        <f t="shared" si="23"/>
        <v>5.1161242873323971</v>
      </c>
      <c r="U74" s="3">
        <f t="shared" si="18"/>
        <v>511.61242873323971</v>
      </c>
      <c r="V74" s="3">
        <f t="shared" si="19"/>
        <v>26963.166020388206</v>
      </c>
      <c r="W74" s="3">
        <f t="shared" si="20"/>
        <v>0.18902481408794899</v>
      </c>
    </row>
    <row r="75" spans="9:23" ht="11.25" customHeight="1">
      <c r="I75" s="3">
        <v>70</v>
      </c>
      <c r="J75" s="3">
        <f t="shared" si="21"/>
        <v>22300</v>
      </c>
      <c r="K75" s="3">
        <v>4</v>
      </c>
      <c r="L75" s="3">
        <f t="shared" si="15"/>
        <v>400</v>
      </c>
      <c r="M75" s="3">
        <f t="shared" si="16"/>
        <v>22700</v>
      </c>
      <c r="N75" s="19">
        <f t="shared" si="17"/>
        <v>0.22421524663677131</v>
      </c>
      <c r="O75" s="27"/>
      <c r="Q75" s="17"/>
      <c r="R75" s="16">
        <v>70</v>
      </c>
      <c r="S75" s="3">
        <f t="shared" si="22"/>
        <v>26963.166020388206</v>
      </c>
      <c r="T75" s="13">
        <f t="shared" si="23"/>
        <v>5.1570532816310566</v>
      </c>
      <c r="U75" s="3">
        <f t="shared" si="18"/>
        <v>515.70532816310561</v>
      </c>
      <c r="V75" s="3">
        <f t="shared" si="19"/>
        <v>27478.871348551311</v>
      </c>
      <c r="W75" s="3">
        <f t="shared" si="20"/>
        <v>0.18543816390921039</v>
      </c>
    </row>
    <row r="76" spans="9:23" ht="11.25" customHeight="1">
      <c r="I76" s="3">
        <v>71</v>
      </c>
      <c r="J76" s="3">
        <f t="shared" si="21"/>
        <v>22700</v>
      </c>
      <c r="K76" s="3">
        <v>4</v>
      </c>
      <c r="L76" s="3">
        <f t="shared" si="15"/>
        <v>400</v>
      </c>
      <c r="M76" s="3">
        <f t="shared" si="16"/>
        <v>23100</v>
      </c>
      <c r="N76" s="19">
        <f t="shared" si="17"/>
        <v>0.22026431718061673</v>
      </c>
      <c r="O76" s="27"/>
      <c r="Q76" s="17"/>
      <c r="R76" s="16">
        <v>71</v>
      </c>
      <c r="S76" s="3">
        <f t="shared" si="22"/>
        <v>27478.871348551311</v>
      </c>
      <c r="T76" s="13">
        <f t="shared" si="23"/>
        <v>5.1983097078841052</v>
      </c>
      <c r="U76" s="3">
        <f t="shared" si="18"/>
        <v>519.83097078841047</v>
      </c>
      <c r="V76" s="3">
        <f t="shared" si="19"/>
        <v>27998.702319339722</v>
      </c>
      <c r="W76" s="3">
        <f t="shared" si="20"/>
        <v>0.18195798279260841</v>
      </c>
    </row>
    <row r="77" spans="9:23" ht="11.25" customHeight="1">
      <c r="I77" s="3">
        <v>72</v>
      </c>
      <c r="J77" s="3">
        <f t="shared" si="21"/>
        <v>23100</v>
      </c>
      <c r="K77" s="3">
        <v>4</v>
      </c>
      <c r="L77" s="3">
        <f t="shared" si="15"/>
        <v>400</v>
      </c>
      <c r="M77" s="3">
        <f t="shared" si="16"/>
        <v>23500</v>
      </c>
      <c r="N77" s="19">
        <f t="shared" si="17"/>
        <v>0.21645021645021645</v>
      </c>
      <c r="O77" s="27"/>
      <c r="Q77" s="17"/>
      <c r="R77" s="16">
        <v>72</v>
      </c>
      <c r="S77" s="3">
        <f t="shared" si="22"/>
        <v>27998.702319339722</v>
      </c>
      <c r="T77" s="13">
        <f t="shared" si="23"/>
        <v>5.2398961855471775</v>
      </c>
      <c r="U77" s="3">
        <f t="shared" si="18"/>
        <v>523.98961855471771</v>
      </c>
      <c r="V77" s="3">
        <f t="shared" si="19"/>
        <v>28522.69193789444</v>
      </c>
      <c r="W77" s="3">
        <f t="shared" si="20"/>
        <v>0.17857970497962394</v>
      </c>
    </row>
    <row r="78" spans="9:23" ht="11.25" customHeight="1">
      <c r="I78" s="3">
        <v>73</v>
      </c>
      <c r="J78" s="3">
        <f t="shared" si="21"/>
        <v>23500</v>
      </c>
      <c r="K78" s="3">
        <v>4</v>
      </c>
      <c r="L78" s="3">
        <f t="shared" si="15"/>
        <v>400</v>
      </c>
      <c r="M78" s="3">
        <f t="shared" si="16"/>
        <v>23900</v>
      </c>
      <c r="N78" s="19">
        <f t="shared" si="17"/>
        <v>0.21276595744680851</v>
      </c>
      <c r="O78" s="27"/>
      <c r="Q78" s="17"/>
      <c r="R78" s="16">
        <v>73</v>
      </c>
      <c r="S78" s="3">
        <f t="shared" si="22"/>
        <v>28522.69193789444</v>
      </c>
      <c r="T78" s="13">
        <f t="shared" si="23"/>
        <v>5.2818153550315552</v>
      </c>
      <c r="U78" s="3">
        <f t="shared" si="18"/>
        <v>528.18153550315549</v>
      </c>
      <c r="V78" s="3">
        <f t="shared" si="19"/>
        <v>29050.873473397594</v>
      </c>
      <c r="W78" s="3">
        <f t="shared" si="20"/>
        <v>0.17529902194670277</v>
      </c>
    </row>
    <row r="79" spans="9:23" ht="11.25" customHeight="1">
      <c r="I79" s="3">
        <v>74</v>
      </c>
      <c r="J79" s="3">
        <f t="shared" si="21"/>
        <v>23900</v>
      </c>
      <c r="K79" s="3">
        <v>4</v>
      </c>
      <c r="L79" s="3">
        <f t="shared" si="15"/>
        <v>400</v>
      </c>
      <c r="M79" s="3">
        <f t="shared" si="16"/>
        <v>24300</v>
      </c>
      <c r="N79" s="19">
        <f t="shared" si="17"/>
        <v>0.20920502092050208</v>
      </c>
      <c r="O79" s="27"/>
      <c r="Q79" s="17"/>
      <c r="R79" s="16">
        <v>74</v>
      </c>
      <c r="S79" s="3">
        <f t="shared" si="22"/>
        <v>29050.873473397594</v>
      </c>
      <c r="T79" s="13">
        <f t="shared" si="23"/>
        <v>5.3240698778718079</v>
      </c>
      <c r="U79" s="3">
        <f t="shared" si="18"/>
        <v>532.40698778718081</v>
      </c>
      <c r="V79" s="3">
        <f t="shared" si="19"/>
        <v>29583.280461184775</v>
      </c>
      <c r="W79" s="3">
        <f t="shared" si="20"/>
        <v>0.17211186453923974</v>
      </c>
    </row>
    <row r="80" spans="9:23" ht="11.25" customHeight="1">
      <c r="I80" s="3">
        <v>75</v>
      </c>
      <c r="J80" s="3">
        <f t="shared" si="21"/>
        <v>24300</v>
      </c>
      <c r="K80" s="3">
        <v>4</v>
      </c>
      <c r="L80" s="3">
        <f t="shared" si="15"/>
        <v>400</v>
      </c>
      <c r="M80" s="3">
        <f t="shared" si="16"/>
        <v>24700</v>
      </c>
      <c r="N80" s="19">
        <f t="shared" si="17"/>
        <v>0.20576131687242799</v>
      </c>
      <c r="O80" s="27"/>
      <c r="Q80" s="17"/>
      <c r="R80" s="16">
        <v>75</v>
      </c>
      <c r="S80" s="3">
        <f t="shared" si="22"/>
        <v>29583.280461184775</v>
      </c>
      <c r="T80" s="13">
        <f t="shared" si="23"/>
        <v>5.3666624368947824</v>
      </c>
      <c r="U80" s="3">
        <f t="shared" si="18"/>
        <v>536.66624368947828</v>
      </c>
      <c r="V80" s="3">
        <f t="shared" si="19"/>
        <v>30119.946704874252</v>
      </c>
      <c r="W80" s="3">
        <f t="shared" si="20"/>
        <v>0.16901438657421144</v>
      </c>
    </row>
    <row r="81" spans="9:23" ht="11.25" customHeight="1" thickBot="1">
      <c r="I81" s="3">
        <v>76</v>
      </c>
      <c r="J81" s="3">
        <f t="shared" si="21"/>
        <v>24700</v>
      </c>
      <c r="K81" s="3">
        <v>4</v>
      </c>
      <c r="L81" s="3">
        <f t="shared" si="15"/>
        <v>400</v>
      </c>
      <c r="M81" s="3">
        <f t="shared" si="16"/>
        <v>25100</v>
      </c>
      <c r="N81" s="19">
        <f t="shared" si="17"/>
        <v>0.20242914979757085</v>
      </c>
      <c r="O81" s="28"/>
      <c r="Q81" s="17"/>
      <c r="R81" s="16">
        <v>76</v>
      </c>
      <c r="S81" s="3">
        <f t="shared" si="22"/>
        <v>30119.946704874252</v>
      </c>
      <c r="T81" s="13">
        <f t="shared" si="23"/>
        <v>5.4095957363899405</v>
      </c>
      <c r="U81" s="3">
        <f t="shared" si="18"/>
        <v>540.95957363899402</v>
      </c>
      <c r="V81" s="3">
        <f t="shared" si="19"/>
        <v>30660.906278513245</v>
      </c>
      <c r="W81" s="3">
        <f t="shared" si="20"/>
        <v>0.1660029497725127</v>
      </c>
    </row>
    <row r="82" spans="9:23" ht="11.25" customHeight="1">
      <c r="I82" s="3">
        <v>77</v>
      </c>
      <c r="J82" s="3">
        <f t="shared" si="21"/>
        <v>25100</v>
      </c>
      <c r="K82" s="3">
        <v>5</v>
      </c>
      <c r="L82" s="3">
        <f t="shared" si="15"/>
        <v>500</v>
      </c>
      <c r="M82" s="3">
        <f t="shared" si="16"/>
        <v>25600</v>
      </c>
      <c r="N82" s="3">
        <f t="shared" si="17"/>
        <v>0.19920318725099601</v>
      </c>
      <c r="Q82" s="18"/>
      <c r="R82" s="16">
        <v>77</v>
      </c>
      <c r="S82" s="3">
        <f t="shared" si="22"/>
        <v>30660.906278513245</v>
      </c>
      <c r="T82" s="13">
        <f t="shared" si="23"/>
        <v>5.4528725022810596</v>
      </c>
      <c r="U82" s="3">
        <f t="shared" si="18"/>
        <v>545.2872502281059</v>
      </c>
      <c r="V82" s="3">
        <f t="shared" si="19"/>
        <v>31206.193528741351</v>
      </c>
      <c r="W82" s="3">
        <f t="shared" si="20"/>
        <v>0.16307410989687326</v>
      </c>
    </row>
    <row r="83" spans="9:23" ht="11.25" customHeight="1">
      <c r="Q83" s="18"/>
    </row>
    <row r="84" spans="9:23" ht="11.25" customHeight="1">
      <c r="Q84" s="18"/>
    </row>
  </sheetData>
  <mergeCells count="6">
    <mergeCell ref="O7:O31"/>
    <mergeCell ref="O32:O56"/>
    <mergeCell ref="O57:O81"/>
    <mergeCell ref="Q7:Q26"/>
    <mergeCell ref="Q27:Q48"/>
    <mergeCell ref="Q49:Q7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Comparativa</vt:lpstr>
      <vt:lpstr>Fixed Ratio Modificado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2010-08-13T01:21:50Z</dcterms:created>
  <dcterms:modified xsi:type="dcterms:W3CDTF">2010-09-06T10:34:44Z</dcterms:modified>
</cp:coreProperties>
</file>